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globalvale.sharepoint.com/sites/SSMAFornecedores/Shared Documents/SSMA Fornecedores/2 - PNR 00067/7 - Normatização/Revisão 08 - PNR000067_2025_2026/"/>
    </mc:Choice>
  </mc:AlternateContent>
  <xr:revisionPtr revIDLastSave="0" documentId="8_{61902E45-397E-4F8E-971E-1A021117909D}" xr6:coauthVersionLast="47" xr6:coauthVersionMax="47" xr10:uidLastSave="{00000000-0000-0000-0000-000000000000}"/>
  <bookViews>
    <workbookView xWindow="-110" yWindow="-110" windowWidth="19420" windowHeight="10300" tabRatio="846" xr2:uid="{8D0C76E8-AB3D-4BDE-947C-6755630F061F}"/>
  </bookViews>
  <sheets>
    <sheet name="Cover" sheetId="125" r:id="rId1"/>
    <sheet name="Mobile Equipment" sheetId="121" r:id="rId2"/>
    <sheet name="Forklift" sheetId="122" r:id="rId3"/>
    <sheet name="Trucks" sheetId="82" r:id="rId4"/>
    <sheet name="Cranes" sheetId="120" r:id="rId5"/>
    <sheet name="Lifting Equipment" sheetId="119" r:id="rId6"/>
    <sheet name="Motor Vehicles" sheetId="113" r:id="rId7"/>
    <sheet name="MEWP" sheetId="123" r:id="rId8"/>
    <sheet name="Caminhão Fora de Estrada" sheetId="100" state="hidden" r:id="rId9"/>
  </sheets>
  <definedNames>
    <definedName name="_xlnm._FilterDatabase" localSheetId="4" hidden="1">Cranes!$B$13:$Z$70</definedName>
    <definedName name="_xlnm._FilterDatabase" localSheetId="5" hidden="1">'Lifting Equipment'!$B$13:$Z$87</definedName>
    <definedName name="_xlnm.Print_Area" localSheetId="4">Cranes!$A$1:$AU$73</definedName>
    <definedName name="_xlnm.Print_Area" localSheetId="2">Forklift!$A$1:$AU$66</definedName>
    <definedName name="_xlnm.Print_Area" localSheetId="5">'Lifting Equipment'!$A$1:$AU$90</definedName>
    <definedName name="_xlnm.Print_Area" localSheetId="7">MEWP!$A$1:$AU$54</definedName>
    <definedName name="_xlnm.Print_Area" localSheetId="1">'Mobile Equipment'!$A$1:$AU$91</definedName>
    <definedName name="_xlnm.Print_Area" localSheetId="6">'Motor Vehicles'!$A$1:$AU$78</definedName>
    <definedName name="_xlnm.Print_Area" localSheetId="3">Trucks!$A$1:$AU$113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00" l="1"/>
  <c r="B14" i="100" s="1"/>
  <c r="B16" i="100" s="1"/>
  <c r="B17" i="100" s="1"/>
  <c r="B18" i="100" s="1"/>
  <c r="B19" i="100" s="1"/>
  <c r="B20" i="100" s="1"/>
  <c r="B21" i="100" s="1"/>
  <c r="B22" i="100" s="1"/>
  <c r="B23" i="100" s="1"/>
  <c r="B24" i="100" s="1"/>
  <c r="B25" i="100" s="1"/>
  <c r="B26" i="100" s="1"/>
  <c r="B27" i="100" s="1"/>
  <c r="B28" i="100" s="1"/>
  <c r="B29" i="100" s="1"/>
  <c r="B30" i="100" s="1"/>
  <c r="B31" i="100" s="1"/>
  <c r="B32" i="100" s="1"/>
  <c r="B33" i="100" s="1"/>
  <c r="B34" i="100" s="1"/>
  <c r="B35" i="100" s="1"/>
  <c r="B36" i="100" s="1"/>
  <c r="B37" i="100" s="1"/>
  <c r="B38" i="100" s="1"/>
  <c r="B39" i="100" s="1"/>
  <c r="B40" i="100" s="1"/>
  <c r="B41" i="100" s="1"/>
  <c r="B42" i="100" s="1"/>
  <c r="B43" i="100" s="1"/>
  <c r="B44" i="100" s="1"/>
  <c r="B45" i="100" s="1"/>
  <c r="B46" i="100" s="1"/>
  <c r="B47" i="100" s="1"/>
  <c r="B48" i="100" s="1"/>
  <c r="B49" i="100" s="1"/>
  <c r="B50" i="100" s="1"/>
  <c r="B51" i="100" s="1"/>
  <c r="B52" i="100" s="1"/>
  <c r="B53" i="100" s="1"/>
  <c r="B54" i="100" s="1"/>
  <c r="B55" i="100" s="1"/>
  <c r="B56" i="100" s="1"/>
  <c r="B57" i="100" s="1"/>
  <c r="B58" i="100" s="1"/>
  <c r="B59" i="100" s="1"/>
  <c r="B60" i="100" s="1"/>
  <c r="B61" i="100" s="1"/>
  <c r="B62" i="100" s="1"/>
  <c r="B63" i="100" s="1"/>
  <c r="B64" i="100" s="1"/>
  <c r="B65" i="100" s="1"/>
  <c r="B66" i="100" s="1"/>
  <c r="B67" i="100" s="1"/>
  <c r="B68" i="100" s="1"/>
  <c r="B69" i="100" s="1"/>
  <c r="B70" i="100" s="1"/>
  <c r="B71" i="100" s="1"/>
  <c r="B72" i="100" s="1"/>
  <c r="B73" i="100" s="1"/>
  <c r="B74" i="100" s="1"/>
  <c r="B75" i="100" s="1"/>
  <c r="B76" i="100" s="1"/>
  <c r="B77" i="100" s="1"/>
  <c r="B78" i="100" s="1"/>
  <c r="B79" i="100" s="1"/>
  <c r="B80" i="100" s="1"/>
  <c r="B81" i="100" s="1"/>
  <c r="B82" i="100" s="1"/>
  <c r="B83" i="100" s="1"/>
  <c r="B84" i="100" s="1"/>
  <c r="B85" i="100" s="1"/>
  <c r="B86" i="100" s="1"/>
  <c r="B87" i="100" s="1"/>
  <c r="B88" i="100" s="1"/>
  <c r="B89" i="100" s="1"/>
  <c r="B90" i="100" s="1"/>
  <c r="B91" i="100" s="1"/>
  <c r="B92" i="100" s="1"/>
  <c r="B93" i="100" s="1"/>
  <c r="B94" i="100" s="1"/>
  <c r="B95" i="100" s="1"/>
  <c r="B96" i="100" s="1"/>
  <c r="B97" i="100" s="1"/>
  <c r="B98" i="100" s="1"/>
  <c r="B99" i="100" s="1"/>
  <c r="B100" i="100" s="1"/>
  <c r="B101" i="100" s="1"/>
  <c r="B102" i="100" s="1"/>
  <c r="B103" i="100" s="1"/>
  <c r="B104" i="100" s="1"/>
  <c r="B105" i="100" s="1"/>
  <c r="B106" i="100" s="1"/>
  <c r="B107" i="100" s="1"/>
  <c r="B108" i="100" s="1"/>
  <c r="B109" i="100" s="1"/>
  <c r="B110" i="100" s="1"/>
  <c r="B111" i="100" s="1"/>
  <c r="B112" i="100" s="1"/>
  <c r="B113" i="100" s="1"/>
  <c r="B114" i="100" s="1"/>
  <c r="B115" i="100" s="1"/>
  <c r="B116" i="100" s="1"/>
  <c r="B117" i="100" s="1"/>
  <c r="B15" i="100"/>
  <c r="B119" i="100"/>
  <c r="B120" i="100" s="1"/>
  <c r="B121" i="100" s="1"/>
  <c r="B122" i="100" s="1"/>
  <c r="B123" i="100" s="1"/>
</calcChain>
</file>

<file path=xl/sharedStrings.xml><?xml version="1.0" encoding="utf-8"?>
<sst xmlns="http://schemas.openxmlformats.org/spreadsheetml/2006/main" count="1749" uniqueCount="730">
  <si>
    <t xml:space="preserve">          Checklists for Mobilizing Machines, Equipment and Vehicles (MEV)</t>
  </si>
  <si>
    <r>
      <t xml:space="preserve">PNR-000067
</t>
    </r>
    <r>
      <rPr>
        <sz val="7"/>
        <rFont val="Arial"/>
        <family val="2"/>
      </rPr>
      <t>Page:  1 to 8
Review: 08</t>
    </r>
  </si>
  <si>
    <t>#</t>
  </si>
  <si>
    <t>Category</t>
  </si>
  <si>
    <t>01</t>
  </si>
  <si>
    <t>Mobile Equipment</t>
  </si>
  <si>
    <t>02</t>
  </si>
  <si>
    <t>Forklift</t>
  </si>
  <si>
    <t>03</t>
  </si>
  <si>
    <t>Trucks</t>
  </si>
  <si>
    <t>04</t>
  </si>
  <si>
    <t xml:space="preserve">Cranes </t>
  </si>
  <si>
    <t>05</t>
  </si>
  <si>
    <t>Lifting Equipment</t>
  </si>
  <si>
    <t>06</t>
  </si>
  <si>
    <t>Motor Vehicles</t>
  </si>
  <si>
    <t>07</t>
  </si>
  <si>
    <t>MELP</t>
  </si>
  <si>
    <r>
      <rPr>
        <b/>
        <sz val="14"/>
        <color rgb="FF000000"/>
        <rFont val="Arial"/>
        <family val="2"/>
      </rPr>
      <t>Scope:</t>
    </r>
    <r>
      <rPr>
        <sz val="14"/>
        <color rgb="FF000000"/>
        <rFont val="Arial"/>
        <family val="2"/>
      </rPr>
      <t xml:space="preserve"> Motor graders; Scrapers; Loaders; Skid-steer loaders; Backhoe loaders; Excavators; Mini excavators; Amphibious excavators; Tractors; Road rollers; Telescopic handlers; Drilling rigs; Drilling machines.</t>
    </r>
  </si>
  <si>
    <r>
      <t xml:space="preserve">PNR-000067
</t>
    </r>
    <r>
      <rPr>
        <sz val="14"/>
        <rFont val="Arial"/>
        <family val="2"/>
      </rPr>
      <t>Page:  2 to 8
Review: 08</t>
    </r>
  </si>
  <si>
    <t>Mobilization Checklist</t>
  </si>
  <si>
    <t>Data for Mobilization:</t>
  </si>
  <si>
    <t>Contract No:</t>
  </si>
  <si>
    <t>Start Date:</t>
  </si>
  <si>
    <t>End Date:</t>
  </si>
  <si>
    <t>Company:</t>
  </si>
  <si>
    <t>Subcontractor:</t>
  </si>
  <si>
    <t xml:space="preserve">Date of Request: </t>
  </si>
  <si>
    <t>Time:</t>
  </si>
  <si>
    <t>Date of Inspection:</t>
  </si>
  <si>
    <t>Location:</t>
  </si>
  <si>
    <t xml:space="preserve">Place of Inspection: </t>
  </si>
  <si>
    <t>Description (MEV):</t>
  </si>
  <si>
    <t>Plate:</t>
  </si>
  <si>
    <t>National registry:</t>
  </si>
  <si>
    <t>TAG:</t>
  </si>
  <si>
    <t>Model:</t>
  </si>
  <si>
    <t>Brand:</t>
  </si>
  <si>
    <t>Year:</t>
  </si>
  <si>
    <t>Lighting / Signaling Systems</t>
  </si>
  <si>
    <t>YES</t>
  </si>
  <si>
    <t>NO</t>
  </si>
  <si>
    <t>N/A</t>
  </si>
  <si>
    <t>Observations</t>
  </si>
  <si>
    <t>Embasamento técnico</t>
  </si>
  <si>
    <t>1.01</t>
  </si>
  <si>
    <t>Does the vehicle have front and rear turn signals, brake lights, a reverse warning chime and hazard lights?</t>
  </si>
  <si>
    <t>NR-12, Item 12.3</t>
  </si>
  <si>
    <t>1.02</t>
  </si>
  <si>
    <t>Does it have external identification signage / TAG that allows it to be seen from a distance?</t>
  </si>
  <si>
    <t>RAC 3.6.2.f</t>
  </si>
  <si>
    <t>1.03</t>
  </si>
  <si>
    <r>
      <t xml:space="preserve">Does it have reflective stickers on the sides and rear of the equipment?
</t>
    </r>
    <r>
      <rPr>
        <sz val="14"/>
        <color rgb="FF000000"/>
        <rFont val="Arial"/>
        <family val="2"/>
      </rPr>
      <t>Mandatory for forklifts, tire handlers and other trucks.</t>
    </r>
  </si>
  <si>
    <t>RAC 3.6.3.r</t>
  </si>
  <si>
    <t>1.04</t>
  </si>
  <si>
    <r>
      <t xml:space="preserve">Does the equipment have warning lights and reverse lights?
</t>
    </r>
    <r>
      <rPr>
        <b/>
        <sz val="14"/>
        <rFont val="Arial"/>
        <family val="2"/>
      </rPr>
      <t>Required for all equipment, except scrapers, backhoes, excavators, and drill rigs.</t>
    </r>
  </si>
  <si>
    <t>RAC 3.6.2.j e 3.6.3.s</t>
  </si>
  <si>
    <t>1.05</t>
  </si>
  <si>
    <t>Are the lights and indicators on the dashboard(s) functional and, after starting the engine, are they free of fault indications signaled by red spy lights?</t>
  </si>
  <si>
    <t>PM (manual do equipamento)</t>
  </si>
  <si>
    <t>1.06</t>
  </si>
  <si>
    <r>
      <rPr>
        <sz val="18"/>
        <rFont val="Arial"/>
        <family val="2"/>
      </rPr>
      <t>Does it have a proximity warning system?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only for mining equipment (motor graders, shovels, backhoes excavators and excavators)</t>
    </r>
  </si>
  <si>
    <t>RAC 3.6.3.g</t>
  </si>
  <si>
    <t>1.07</t>
  </si>
  <si>
    <t>Does it have clear and visible signposts at the pivot points where there is a risk of crushing or pressing?</t>
  </si>
  <si>
    <t>RAC 3.6.2.b</t>
  </si>
  <si>
    <t>1.08</t>
  </si>
  <si>
    <t>Are rotating parts properly protected and signposted?</t>
  </si>
  <si>
    <t>NR12, Anexo XI, Item 6.14</t>
  </si>
  <si>
    <t>1.09</t>
  </si>
  <si>
    <r>
      <rPr>
        <sz val="18"/>
        <rFont val="Arial"/>
        <family val="2"/>
      </rPr>
      <t>Does the equipment have an indication of the maximum load capacity and tare weight?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charging equipment.</t>
    </r>
  </si>
  <si>
    <t>RAC 3.6.2.e</t>
  </si>
  <si>
    <t>1.10</t>
  </si>
  <si>
    <t>Are all the headlights, including auxiliary lights for operation at night or in fog, operational?</t>
  </si>
  <si>
    <t>RAC 3.7.a.I</t>
  </si>
  <si>
    <t>1.11</t>
  </si>
  <si>
    <r>
      <rPr>
        <sz val="18"/>
        <color rgb="FF000000"/>
        <rFont val="Arial"/>
        <family val="2"/>
      </rPr>
      <t>Does it have rear video cameras?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loading shovel, excavators, tractors and large drills (over 45t).</t>
    </r>
  </si>
  <si>
    <t>RAC 3.6.3.j</t>
  </si>
  <si>
    <t>1.12</t>
  </si>
  <si>
    <r>
      <rPr>
        <sz val="18"/>
        <color rgb="FF000000"/>
        <rFont val="Arial"/>
        <family val="2"/>
      </rPr>
      <t>Does it have side video cameras?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excavators, tractors and large drills (over 45t).</t>
    </r>
  </si>
  <si>
    <t>RAC 3.6.3.k</t>
  </si>
  <si>
    <t>Cab / Structure / Body / Implement</t>
  </si>
  <si>
    <t>2.01</t>
  </si>
  <si>
    <r>
      <t xml:space="preserve">Does it have an air-conditioned cabin?
</t>
    </r>
    <r>
      <rPr>
        <b/>
        <sz val="14"/>
        <rFont val="Arial"/>
        <family val="2"/>
      </rPr>
      <t>Required for all equipment, except forklifts.</t>
    </r>
  </si>
  <si>
    <t>RAC 3.6.3.l
 NR17 req. 17.8.4.2</t>
  </si>
  <si>
    <t>2.02</t>
  </si>
  <si>
    <t>Does it have an adjustable driver's seat with a cushioning system?</t>
  </si>
  <si>
    <t>2.03</t>
  </si>
  <si>
    <t>Do the rear-view mirrors provide good visibility and are they free from damage?</t>
  </si>
  <si>
    <t>NR18 18.10.1.6f.</t>
  </si>
  <si>
    <t>2.04</t>
  </si>
  <si>
    <t>Does the equipment have a laminated or tempered front windshield with safety film or polycarbonate?</t>
  </si>
  <si>
    <t>RAC 3.6.2.h</t>
  </si>
  <si>
    <t>2.05</t>
  </si>
  <si>
    <t>Is the shoe lining and pedal assembly fixing free from excessive wear or damage?</t>
  </si>
  <si>
    <t>PM</t>
  </si>
  <si>
    <t>2.06</t>
  </si>
  <si>
    <t>Does the equipment have a windshield wiper and water spray?</t>
  </si>
  <si>
    <t>2.07</t>
  </si>
  <si>
    <t>Does it have a 2-point seat belt for the operator?</t>
  </si>
  <si>
    <t>RAC 3.6.3.b</t>
  </si>
  <si>
    <t>2.08</t>
  </si>
  <si>
    <t>Does it have stirrups and/or a ladder to access the cab and does it have at least three support points?</t>
  </si>
  <si>
    <t xml:space="preserve">NR12, Anexo XI Item 15.21 </t>
  </si>
  <si>
    <t>2.09</t>
  </si>
  <si>
    <t>Does it have locking handles on the cab access doors?</t>
  </si>
  <si>
    <t>2.10</t>
  </si>
  <si>
    <t>Is the locking system of the doors, lids and hoods working properly?</t>
  </si>
  <si>
    <t>2.11</t>
  </si>
  <si>
    <t>Are the ladders or cab accesses, handrails and/or guardrails free of corrosion and properly secured to the structure?</t>
  </si>
  <si>
    <r>
      <rPr>
        <sz val="14"/>
        <rFont val="Arial"/>
        <family val="2"/>
      </rPr>
      <t>NR12, Anexo III.
PRO-040169 Item 5.3</t>
    </r>
  </si>
  <si>
    <t>2.12</t>
  </si>
  <si>
    <r>
      <rPr>
        <sz val="18"/>
        <rFont val="Arial"/>
        <family val="2"/>
      </rPr>
      <t>Does it have means of escape and disembarkation in emergency situations?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Not applicable for forklifts, tire handlers and drills.</t>
    </r>
  </si>
  <si>
    <t>RAC 3.6.3.f</t>
  </si>
  <si>
    <t>2.13</t>
  </si>
  <si>
    <r>
      <rPr>
        <sz val="18"/>
        <color rgb="FF000000"/>
        <rFont val="Arial"/>
        <family val="2"/>
      </rPr>
      <t>Does it have a roll-over protection structure (ROPS)?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all equipment except excavators with a payload under 06 tons, forklifts, tire handlers and drills.</t>
    </r>
  </si>
  <si>
    <t>RAC 3.6.3.c</t>
  </si>
  <si>
    <t>2.14</t>
  </si>
  <si>
    <r>
      <rPr>
        <sz val="18"/>
        <color rgb="FF000000"/>
        <rFont val="Arial"/>
        <family val="2"/>
      </rPr>
      <t>Does it have a falling object protection structure (FOPS)?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all equipment except excavators with a payload under 06 tons, forklifts, tire handlers and drills.</t>
    </r>
  </si>
  <si>
    <t>RAC 3.6.3.d</t>
  </si>
  <si>
    <t>2.15</t>
  </si>
  <si>
    <r>
      <rPr>
        <sz val="18"/>
        <color rgb="FF000000"/>
        <rFont val="Arial"/>
        <family val="2"/>
      </rPr>
      <t>Does it have a windscreen guard (FOG)?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loading shovel, backhoes excavators and tractors used in vegetation suppression, demolition and when using breaker implements.</t>
    </r>
  </si>
  <si>
    <t>RAC 3.6.3.e</t>
  </si>
  <si>
    <t>2.16</t>
  </si>
  <si>
    <t>Is the gear selector lever (forward and reverse) operational?</t>
  </si>
  <si>
    <t>2.17</t>
  </si>
  <si>
    <t>Are the horn, steering wheel, clutch, accelerator, levers, control and/or command joysticks (where available on the equipment) operational?</t>
  </si>
  <si>
    <t>2.18</t>
  </si>
  <si>
    <r>
      <rPr>
        <sz val="18"/>
        <rFont val="Arial"/>
        <family val="2"/>
      </rPr>
      <t>Does it have an operator presence detection system?</t>
    </r>
    <r>
      <rPr>
        <sz val="18"/>
        <rFont val="Arial"/>
        <family val="2"/>
      </rPr>
      <t xml:space="preserve">
</t>
    </r>
    <r>
      <rPr>
        <sz val="12"/>
        <color rgb="FF000000"/>
        <rFont val="Arial"/>
        <family val="2"/>
      </rPr>
      <t>Mandatory for forklifts and telescopic handlers.</t>
    </r>
  </si>
  <si>
    <t>RAC 3.6.3.u</t>
  </si>
  <si>
    <t>2.19</t>
  </si>
  <si>
    <t>Does it have non-slip floors/platforms?</t>
  </si>
  <si>
    <t>NR12, Anexo III, Item 1.5.b</t>
  </si>
  <si>
    <t>2.20</t>
  </si>
  <si>
    <t>Are the mechanical implements (buckets, blades, rods, lances, pins, locks and articulation arms) operational, free from breakdowns and visible damage?</t>
  </si>
  <si>
    <t>2.21</t>
  </si>
  <si>
    <t>Does the equipment with outriggers (stabilizer systems) have a hydraulic drive?</t>
  </si>
  <si>
    <t>RAC 5.6.2.G</t>
  </si>
  <si>
    <t>Brake System / Transmission / Traction / Suspension</t>
  </si>
  <si>
    <t>3.01</t>
  </si>
  <si>
    <t>Are the parking brake systems with independent and service controls operational?</t>
  </si>
  <si>
    <t>RAC 3.6.4.j (Subterrânea)
RAC 3.7.c.VII</t>
  </si>
  <si>
    <t>3.02</t>
  </si>
  <si>
    <t xml:space="preserve">Are all the equipment's suspension items properly secured and lubricated? </t>
  </si>
  <si>
    <t>3.03</t>
  </si>
  <si>
    <t>Are the equipment and starter motors operational?</t>
  </si>
  <si>
    <t>3.04</t>
  </si>
  <si>
    <t xml:space="preserve">Are the cross heads, center bearings, drive shaft and cardan shaft well secured and free of visible cracks? </t>
  </si>
  <si>
    <t>3.05</t>
  </si>
  <si>
    <t>Are the engine exhaust system, pipes and noise mufflers undamaged?</t>
  </si>
  <si>
    <t>3.06</t>
  </si>
  <si>
    <t>Are heated and accessible surfaces (hot parts) that present a risk of burns protected?</t>
  </si>
  <si>
    <t>NR-12, Item 12.10.1.h</t>
  </si>
  <si>
    <t>3.07</t>
  </si>
  <si>
    <t xml:space="preserve">Is the gearbox not leaking oil and is the shim not damaged? </t>
  </si>
  <si>
    <t>Rolling Stock</t>
  </si>
  <si>
    <t>4.01</t>
  </si>
  <si>
    <t>Are the wheels undamaged and with all the bolts and nuts?</t>
  </si>
  <si>
    <t>4.02</t>
  </si>
  <si>
    <t>Are the tires free of bubbles and/or deformation on the sidewalls and/or tread (disintegrated)?</t>
  </si>
  <si>
    <t>4.03</t>
  </si>
  <si>
    <t>Are the front tires on loading shovel, backhoes excavators and mini-excavators show no signs of retreading, recovery and/or retreading?</t>
  </si>
  <si>
    <t>Risco de estouro de pneu em equipamentos de carregamento</t>
  </si>
  <si>
    <t>4.04</t>
  </si>
  <si>
    <r>
      <t xml:space="preserve">Does your heavy equipment have a tire pressure and temperature monitoring system?
</t>
    </r>
    <r>
      <rPr>
        <sz val="14"/>
        <rFont val="Arial"/>
        <family val="2"/>
      </rPr>
      <t>Required for wheel loaders with a gross vehicle weight of 45 tons or more.</t>
    </r>
  </si>
  <si>
    <t>RAC 3.6.3.p</t>
  </si>
  <si>
    <t>4.05</t>
  </si>
  <si>
    <t>Are the undercarriages (rollers, tracks, drive wheels, shoes, guide wheels and track guides) in working order, free from breakdowns and visible damage?</t>
  </si>
  <si>
    <t>Hydraulic System</t>
  </si>
  <si>
    <t>5.01</t>
  </si>
  <si>
    <t>Is the oil in the reservoir level?</t>
  </si>
  <si>
    <t>5.02</t>
  </si>
  <si>
    <t>Is the hydraulic/pneumatic system leak-free: connections, pistons, valves, cylinders, hoses and pumps?</t>
  </si>
  <si>
    <t xml:space="preserve">Fire detection, mitigation and suppression </t>
  </si>
  <si>
    <t>6.01</t>
  </si>
  <si>
    <r>
      <rPr>
        <sz val="18"/>
        <rFont val="Arial"/>
        <family val="2"/>
      </rPr>
      <t>Are automatic fire detection and suppression systems and portable fire extinguishers recommended by the manufacturer available on the equipment?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mobile equipment with a cabin floor height of 1.80 meters or more.</t>
    </r>
  </si>
  <si>
    <t>PNR-000160, Item 6.1.1.6.1 Tabelas 1 e Item 6.1.1.6.2, Tabela 2.</t>
  </si>
  <si>
    <t>6.02</t>
  </si>
  <si>
    <r>
      <rPr>
        <sz val="18"/>
        <rFont val="Arial"/>
        <family val="2"/>
      </rPr>
      <t>Are thermal blankets installed on hot parts subject to flammable liquids?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mobile equipment with a cabin floor height of 1.80 meters or more.</t>
    </r>
  </si>
  <si>
    <t>6.03</t>
  </si>
  <si>
    <r>
      <rPr>
        <sz val="18"/>
        <rFont val="Arial"/>
        <family val="2"/>
      </rPr>
      <t>Are diffuser valves installed to relieve internal tire pressure?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wheels with a diameter ≥ 39”.</t>
    </r>
  </si>
  <si>
    <t>6.04</t>
  </si>
  <si>
    <r>
      <rPr>
        <sz val="18"/>
        <rFont val="Arial"/>
        <family val="2"/>
      </rPr>
      <t>Does the equipment have automatic emergency engine shutdown logic in the event of the fire detection and suppression system being activated (shutdown)?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mobile equipment with a cabin floor height of 1.80 meters or more.</t>
    </r>
  </si>
  <si>
    <t>Maintenance Plan</t>
  </si>
  <si>
    <t>7.01</t>
  </si>
  <si>
    <t>Does it have a main switch and/or a locking device to prevent the equipment from being activated unintentionally during maintenance and/or intervention?</t>
  </si>
  <si>
    <t>RAC 4.6.c</t>
  </si>
  <si>
    <t>7.02</t>
  </si>
  <si>
    <t>Does the equipment have identification of the last maintenance carried out and the forecast for the next maintenance (indicated by date, hour meter and/or mileage)?</t>
  </si>
  <si>
    <t>7.03</t>
  </si>
  <si>
    <t>Are the fuel tank, pipes and hoses free of leaks?</t>
  </si>
  <si>
    <t>7.04</t>
  </si>
  <si>
    <t>Is the engine free of oil or water leaks?</t>
  </si>
  <si>
    <t>7.05</t>
  </si>
  <si>
    <t xml:space="preserve">Are the coolant reservoir, heat exchanger, hoses and their mountings of the engine cooling system free from damage/leakage? </t>
  </si>
  <si>
    <t>7.06</t>
  </si>
  <si>
    <t>Are the steering gear, steering gear oil reservoir and hydraulic servo steering (hydraulic pump) free of leaks and faults?</t>
  </si>
  <si>
    <t>7.07</t>
  </si>
  <si>
    <t>Are the tie rods, steering column and tie rod ends free of visible play and deformation?</t>
  </si>
  <si>
    <t>7.08</t>
  </si>
  <si>
    <t>Is the battery securely fastened, with no leaks, the positive terminal protected, and the cables running through it securely fastened and protected from sharp edges?</t>
  </si>
  <si>
    <t>Telescopic Handlers</t>
  </si>
  <si>
    <t>8.01</t>
  </si>
  <si>
    <t>Does it have a load chart near the controls?</t>
  </si>
  <si>
    <t>RAC 3.6.3.v</t>
  </si>
  <si>
    <t>8.02</t>
  </si>
  <si>
    <t>Does it have a speed limiter?</t>
  </si>
  <si>
    <t>RAC 3.6.3.t</t>
  </si>
  <si>
    <t>Backhoes Excavators</t>
  </si>
  <si>
    <t>9.01</t>
  </si>
  <si>
    <t>Does it have a locking system for the rear bucket arm?</t>
  </si>
  <si>
    <t xml:space="preserve">Caption:  </t>
  </si>
  <si>
    <t>Note:</t>
  </si>
  <si>
    <t>(Yes) - Attend;</t>
  </si>
  <si>
    <t>(No) - Do Not Attend;</t>
  </si>
  <si>
    <t>(N/A) - Not applicable;</t>
  </si>
  <si>
    <t>Name of the Person Responsible for the Inspection:</t>
  </si>
  <si>
    <t>Name of the Person Responsible for the Equipment:</t>
  </si>
  <si>
    <t>Signature</t>
  </si>
  <si>
    <r>
      <rPr>
        <b/>
        <sz val="14"/>
        <color rgb="FF000000"/>
        <rFont val="Arial"/>
        <family val="2"/>
      </rPr>
      <t>Scope:</t>
    </r>
    <r>
      <rPr>
        <sz val="14"/>
        <color rgb="FF000000"/>
        <rFont val="Arial"/>
        <family val="2"/>
      </rPr>
      <t xml:space="preserve"> </t>
    </r>
    <r>
      <rPr>
        <sz val="14"/>
        <color rgb="FF000000"/>
        <rFont val="Arial"/>
        <family val="2"/>
      </rPr>
      <t>Forklift, Pallet Truck and Tire Handler</t>
    </r>
  </si>
  <si>
    <r>
      <t xml:space="preserve">PNR-000067
</t>
    </r>
    <r>
      <rPr>
        <sz val="14"/>
        <rFont val="Arial"/>
        <family val="2"/>
      </rPr>
      <t>Page:  3 to 8
Review: 08</t>
    </r>
  </si>
  <si>
    <t>SIM</t>
  </si>
  <si>
    <t>Does the vehicle have front and rear turn signals, brake lights, hazard lights, headlights, and taillights?</t>
  </si>
  <si>
    <r>
      <rPr>
        <sz val="18"/>
        <color rgb="FF000000"/>
        <rFont val="Arial"/>
        <family val="2"/>
      </rPr>
      <t>Does it have reflective stickers on the sides and rear of the equipment?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forklifts, tire handlers and other trucks.</t>
    </r>
  </si>
  <si>
    <t xml:space="preserve">Does the equipment have a warning light and alarm for reverse maneuvers?												</t>
  </si>
  <si>
    <t>Does the equipment have an indication of the maximum load capacity?</t>
  </si>
  <si>
    <t>Does the equipment have a load chart posted near the controls?</t>
  </si>
  <si>
    <t>Does the equipment have a flashing, rotating or strobe light?</t>
  </si>
  <si>
    <t>Does it have an adjustable driver's seat?</t>
  </si>
  <si>
    <t>Does it have a lockable handle on the access doors to forklift trucks with cabs?</t>
  </si>
  <si>
    <t>Are the locking and bracing systems for the lids and hoods working properly?</t>
  </si>
  <si>
    <t>Are the horn, steering wheel, clutch, accelerator, levers, handles and/or control joysticks (where available on the equipment) operational?</t>
  </si>
  <si>
    <t>Does it have an operator presence detection system?</t>
  </si>
  <si>
    <t>Does it have a hydraulic drive for opening and closing the fork?</t>
  </si>
  <si>
    <t>RAC 3.6.3.dd</t>
  </si>
  <si>
    <t>Are the forks in usable condition and free of visible cracks?</t>
  </si>
  <si>
    <t>Brake / Transmission / Traction / Suspension Systems</t>
  </si>
  <si>
    <t>Are the parking and service brake systems working?</t>
  </si>
  <si>
    <t>3.08</t>
  </si>
  <si>
    <t>3.09</t>
  </si>
  <si>
    <t xml:space="preserve">Is the gearbox free of oil leaks? </t>
  </si>
  <si>
    <t>3.10</t>
  </si>
  <si>
    <t>Are the hydraulic system, connections, pistons, valves, cylinders and hoses leak-free?</t>
  </si>
  <si>
    <t>3.11</t>
  </si>
  <si>
    <t>Are the gears, lifting tower, chains, pulleys, pins and cotter pins operational?</t>
  </si>
  <si>
    <t>Are the rim seating edges of the front wheels undamaged and free from rim distortion?</t>
  </si>
  <si>
    <t>Are the tires free of blisters, cuts and/or deformations on the sidewalls and/or tread (crumbly areas)?</t>
  </si>
  <si>
    <t>Others</t>
  </si>
  <si>
    <t>Are portable fire extinguishers available in the equipment?</t>
  </si>
  <si>
    <t>RAC 3.6.6.d</t>
  </si>
  <si>
    <t>Is the equipment free of fuel and/or gas leaks?</t>
  </si>
  <si>
    <r>
      <rPr>
        <b/>
        <sz val="14"/>
        <color rgb="FF000000"/>
        <rFont val="Arial"/>
        <family val="2"/>
      </rPr>
      <t>Scope:</t>
    </r>
    <r>
      <rPr>
        <sz val="14"/>
        <color rgb="FF000000"/>
        <rFont val="Arial"/>
        <family val="2"/>
      </rPr>
      <t xml:space="preserve"> Box Trucks, Dump Trucks / Dump Bins, Articulated Trucks, Tank Trucks, Trains, Truck Bodies, Flatbed Trucks, Vacuum Trucks, High-Pressure Water Jet Trucks, Trailers, Flatbed Trailers, Horse Transporters, Drilling Trucks / Drill Trucks, Mobile Cranes, Concrete Mixers, Box Trucks </t>
    </r>
    <r>
      <rPr>
        <b/>
        <sz val="14"/>
        <color rgb="FF000000"/>
        <rFont val="Arial"/>
        <family val="2"/>
      </rPr>
      <t>and Other Trucks</t>
    </r>
  </si>
  <si>
    <r>
      <t xml:space="preserve">PNR-000067
</t>
    </r>
    <r>
      <rPr>
        <sz val="14"/>
        <rFont val="Arial"/>
        <family val="2"/>
      </rPr>
      <t>Page:  4 to 8
Review: 08</t>
    </r>
  </si>
  <si>
    <t>The equipment has front, side and rear arrows, brake and reverse lights, warning indicators, high and low beam switching and rear lights?</t>
  </si>
  <si>
    <t>CTB Art 230, Inciso XXII.</t>
  </si>
  <si>
    <t xml:space="preserve">Does the equipment have lighting and an alarm for reverse maneuvers?											</t>
  </si>
  <si>
    <r>
      <rPr>
        <sz val="18"/>
        <rFont val="Arial"/>
        <family val="2"/>
      </rPr>
      <t>Does it have a proximity warning system?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only for trucks accessing mining areas.</t>
    </r>
  </si>
  <si>
    <r>
      <t xml:space="preserve">Does it have signaling devices (reflective triangles, cones, </t>
    </r>
    <r>
      <rPr>
        <b/>
        <sz val="18"/>
        <rFont val="Arial"/>
        <family val="2"/>
      </rPr>
      <t>cylinders or small cylinders</t>
    </r>
    <r>
      <rPr>
        <sz val="18"/>
        <rFont val="Arial"/>
        <family val="2"/>
      </rPr>
      <t>)?</t>
    </r>
  </si>
  <si>
    <r>
      <t>Resolução CONTRAN nº 36 de 21/05/1998.
RAC 3.6.3.bb</t>
    </r>
    <r>
      <rPr>
        <sz val="18"/>
        <color rgb="FFFF0000"/>
        <rFont val="Arial"/>
        <family val="2"/>
      </rPr>
      <t>.</t>
    </r>
  </si>
  <si>
    <t>Does it have front and rear license plates?</t>
  </si>
  <si>
    <t>CBT Art. 115</t>
  </si>
  <si>
    <r>
      <rPr>
        <sz val="18"/>
        <rFont val="Arial"/>
        <family val="2"/>
      </rPr>
      <t>Does the skidding system identify the risk of crushing?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polycranes and drill rig trucks.</t>
    </r>
  </si>
  <si>
    <t>Does it have clear and visible signaling stickers on the hot parts and at all pivot points where there is a risk of crushing or pressing?</t>
  </si>
  <si>
    <t>NR12 ANEXO XI, Item 6.14</t>
  </si>
  <si>
    <t>Does the equipment indicate the maximum load capacity, tare weight and Total Gross Weight (TGW)?</t>
  </si>
  <si>
    <t>Does it have an air-conditioned cabin?</t>
  </si>
  <si>
    <t>RAC 3.6.5.d
NR17 req. 17.8.4.2</t>
  </si>
  <si>
    <t>Resolução CONTRAN 912 de 28/03/2022</t>
  </si>
  <si>
    <r>
      <rPr>
        <sz val="18"/>
        <rFont val="Arial"/>
        <family val="2"/>
      </rPr>
      <t>Is the windshield free of cracks and in good visibility?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If there are cracks, the dimensions and areas must comply with local legislation.</t>
    </r>
  </si>
  <si>
    <t xml:space="preserve">Resolução CONTRAN nº 216/06 </t>
  </si>
  <si>
    <t>Is there a headrest for all occupants?</t>
  </si>
  <si>
    <t>CTB Art. 105, Inciso III.
RAC 3.6.3.x.</t>
  </si>
  <si>
    <t>Does it have an internal sun visor for the driver?</t>
  </si>
  <si>
    <t>CTB Art 230, Inciso XIX.
Resolução CONTRAN 912 de 28/03/2022.</t>
  </si>
  <si>
    <t>Does it have a three-point seat belt for all occupants?</t>
  </si>
  <si>
    <t>CTB Art. 105, Inciso I.
RAC 3.6.3.a</t>
  </si>
  <si>
    <t xml:space="preserve">NR12, ANEXO XI, Item 15.21 </t>
  </si>
  <si>
    <r>
      <rPr>
        <sz val="18"/>
        <rFont val="Arial"/>
        <family val="2"/>
      </rPr>
      <t>Does it have a tachograph or chronotachograph with a certificate and expiration date, without faults, with a seal and calibration seal?</t>
    </r>
    <r>
      <rPr>
        <sz val="18"/>
        <rFont val="Arial"/>
        <family val="2"/>
      </rPr>
      <t xml:space="preserve"> </t>
    </r>
    <r>
      <rPr>
        <sz val="18"/>
        <rFont val="Arial"/>
        <family val="2"/>
      </rPr>
      <t>Where applicable, does the tachograph have a disk or coil?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trucks traveling on public roads.</t>
    </r>
  </si>
  <si>
    <t>Resolução CONTRAN 912 de 28/03/2022 Art 2º Inciso I § 21</t>
  </si>
  <si>
    <t>Are the ladders or accesses to the bodies, tanks, weighbridges, trains, platforms, concrete mixers or implements free of corrosion and properly secured to the structure?</t>
  </si>
  <si>
    <t>Are the guardrails provided on equipment with bodies, tanks, trains, platforms, concrete mixers or implements properly installed?</t>
  </si>
  <si>
    <t>PRO-040169 Item 5.3</t>
  </si>
  <si>
    <t>Does it have a location and speed monitoring system (telemetry) up and running?</t>
  </si>
  <si>
    <t>RAC 3.6.3.n</t>
  </si>
  <si>
    <r>
      <rPr>
        <sz val="18"/>
        <rFont val="Arial"/>
        <family val="2"/>
      </rPr>
      <t>Does it have an operator drowsiness detection system?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only for mining areas</t>
    </r>
  </si>
  <si>
    <t>RAC 3.6.3.cc</t>
  </si>
  <si>
    <t>Do trucks with an advanced (tippable) cab have safety devices to prevent them from tipping over unintentionally?</t>
  </si>
  <si>
    <t>Does the advanced (tilting) cab have a physical locking device when it is tilted for inspection or maintenance?</t>
  </si>
  <si>
    <t>Is the parking brake working?</t>
  </si>
  <si>
    <r>
      <rPr>
        <sz val="18"/>
        <rFont val="Arial"/>
        <family val="2"/>
      </rPr>
      <t>Does the equipment have an auxiliary primary retarder brake system (motor brake) and an auxiliary secondary brake system (hydraulic retarder)?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equipment with a total gross weight greater than or equal to 30 tons and for use on steep slopes.</t>
    </r>
    <r>
      <rPr>
        <sz val="14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 xml:space="preserve">Accept electromagnetic retarder until </t>
    </r>
    <r>
      <rPr>
        <sz val="14"/>
        <color rgb="FF000000"/>
        <rFont val="Arial"/>
        <family val="2"/>
      </rPr>
      <t>07/</t>
    </r>
    <r>
      <rPr>
        <sz val="14"/>
        <color rgb="FF000000"/>
        <rFont val="Arial"/>
        <family val="2"/>
      </rPr>
      <t>03/</t>
    </r>
    <r>
      <rPr>
        <sz val="14"/>
        <color rgb="FF000000"/>
        <rFont val="Arial"/>
        <family val="2"/>
      </rPr>
      <t>2027.</t>
    </r>
  </si>
  <si>
    <t>RAC 3.6.3.w</t>
  </si>
  <si>
    <r>
      <rPr>
        <sz val="18"/>
        <rFont val="Arial"/>
        <family val="2"/>
      </rPr>
      <t>Does it have traction on at least two axles when it has 3 or more axles?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trucks accessing the mining area.</t>
    </r>
  </si>
  <si>
    <t>RAC 3.6.3.q</t>
  </si>
  <si>
    <t>Does it have a synchronized transmission?</t>
  </si>
  <si>
    <t xml:space="preserve">The wheels have a torque indicator (DIPS: Loose Nut Indicator Device)? </t>
  </si>
  <si>
    <t>PRO-040169 Item 3.</t>
  </si>
  <si>
    <t>Does the equipment have tools for replacing damaged tires and is the spare tire fixed in the holder?</t>
  </si>
  <si>
    <t>Does the equipment have chocks compatible with the dimensions of the equipment's tires?</t>
  </si>
  <si>
    <r>
      <t>RAC 3.7.c.XIII</t>
    </r>
    <r>
      <rPr>
        <vertAlign val="superscript"/>
        <sz val="18"/>
        <rFont val="Arial"/>
        <family val="2"/>
      </rPr>
      <t>19</t>
    </r>
  </si>
  <si>
    <t>4.06</t>
  </si>
  <si>
    <t>Are the tires and spare parts free of blisters, cuts and/or deformations on the sidewalls and/or tread (crumbly areas)?</t>
  </si>
  <si>
    <t>Does the equipment have an emergency button?</t>
  </si>
  <si>
    <t>Are the control levers, handles and/or joysticks in good condition?</t>
  </si>
  <si>
    <t>5.03</t>
  </si>
  <si>
    <r>
      <rPr>
        <sz val="18"/>
        <rFont val="Arial"/>
        <family val="2"/>
      </rPr>
      <t>Does it have an electro-hydraulic system for moving access ramps?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plank trucks and plank trailers</t>
    </r>
  </si>
  <si>
    <t>RAC 3.6.2.d</t>
  </si>
  <si>
    <t>5.04</t>
  </si>
  <si>
    <r>
      <rPr>
        <sz val="18"/>
        <rFont val="Arial"/>
        <family val="2"/>
      </rPr>
      <t>Does it have a locking device for access ramps?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plank trucks and plank trailers</t>
    </r>
  </si>
  <si>
    <t>5.05</t>
  </si>
  <si>
    <t>Are the bodies or trunks free of corrosion, damage and with the locking and closing systems operational?</t>
  </si>
  <si>
    <t>5.06</t>
  </si>
  <si>
    <t>Do trucks with wooden bodies have U-bolts on the crossbars?</t>
  </si>
  <si>
    <t>Resol. CONTRAN 621/2016</t>
  </si>
  <si>
    <t>5.07</t>
  </si>
  <si>
    <t>NR12, ANEXO XI, Item 7.a, 7.b e 7.c</t>
  </si>
  <si>
    <t>Is the equipment free of fuel leaks?</t>
  </si>
  <si>
    <t>6.05</t>
  </si>
  <si>
    <t>Is the equipment free of pneumatic leaks when the brake pedal is applied?</t>
  </si>
  <si>
    <t>6.06</t>
  </si>
  <si>
    <t>6.07</t>
  </si>
  <si>
    <r>
      <rPr>
        <sz val="18"/>
        <rFont val="Arial"/>
        <family val="2"/>
      </rPr>
      <t>Are the wheel hubs and differential not leaking oil?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trucks with axle hubs.</t>
    </r>
  </si>
  <si>
    <t>6.08</t>
  </si>
  <si>
    <t>Is the steering pump not leaking?</t>
  </si>
  <si>
    <t>6.09</t>
  </si>
  <si>
    <t>Does the drive shaft (cardan) have an anti-fall strap that holds the component in place if the cross head breaks?</t>
  </si>
  <si>
    <t>6.10</t>
  </si>
  <si>
    <t xml:space="preserve">Are the equipment's exhaust outlets/discharge pipes directed to the side or upwards and are the pipes/silencers free from damage? </t>
  </si>
  <si>
    <t>6.11</t>
  </si>
  <si>
    <t>Are the fuel lines and hoses leak-free?</t>
  </si>
  <si>
    <t>6.12</t>
  </si>
  <si>
    <t>Are there no visible cracks in the “U” clamps of the spring bundles?</t>
  </si>
  <si>
    <t>6.13</t>
  </si>
  <si>
    <t>Are the bumpers (front and rear) securely attached?</t>
  </si>
  <si>
    <t>6.14</t>
  </si>
  <si>
    <r>
      <rPr>
        <sz val="18"/>
        <rFont val="Arial"/>
        <family val="2"/>
      </rPr>
      <t>Does it have side protectors for cargo vehicles (anti-crushing)?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Applicable to trucks with PBT over 3,500 kg;
Not applicable for trucks with bodies or load platforms that are up to 550 mm above the ground.</t>
    </r>
  </si>
  <si>
    <t>Resolução CONTRAN 323, de 17 de julho de 2009</t>
  </si>
  <si>
    <t>6.15</t>
  </si>
  <si>
    <r>
      <rPr>
        <sz val="18"/>
        <rFont val="Arial"/>
        <family val="2"/>
      </rPr>
      <t>Is the system for adding Automotive Liquid NOx Reducing Agent (ARLA 32) leak-free and operational?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vehicles with a gross vehicle weight rating (GVWR) above 3856 kg, produced from 2012 onwards.</t>
    </r>
  </si>
  <si>
    <t>Resolução CONTRAN 666 de 18 de maio de 2017.</t>
  </si>
  <si>
    <t>Dumper Trucks / Buckets</t>
  </si>
  <si>
    <t>Does the equipment have a lockable rear weighbridge cover?</t>
  </si>
  <si>
    <r>
      <rPr>
        <sz val="18"/>
        <rFont val="Arial"/>
        <family val="2"/>
      </rPr>
      <t>Does the equipment have a device that allows the operator to cannonball at ground level?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Not applicable for trucks passing through mining areas and/or when provided for in the contract.</t>
    </r>
  </si>
  <si>
    <r>
      <rPr>
        <sz val="18"/>
        <rFont val="Arial"/>
        <family val="2"/>
      </rPr>
      <t>Does it have a high/elevated weighbridge position indicator (visual and audible on the panel), a speed limiter for moving the equipment when the weighbridge is raised and an inclinometer?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road-type dumper trucks that have internal mechanisms for driving and lifting implements (bucket, plank, vacuum, among others).</t>
    </r>
  </si>
  <si>
    <t>RAC 3.6.3.y</t>
  </si>
  <si>
    <t xml:space="preserve">Does it have a physical locking device (safety catch, lever) so that during maintenance the weighbridge is not accidentally lowered? </t>
  </si>
  <si>
    <t>PRO 040948, Rev.: 04 - 04/03/2024</t>
  </si>
  <si>
    <r>
      <rPr>
        <sz val="18"/>
        <rFont val="Arial"/>
        <family val="2"/>
      </rPr>
      <t>Is there a stone blocker for the rear wheels?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trucks operating in mining areas or earthmoving activities.</t>
    </r>
  </si>
  <si>
    <t>Is the weighbridge's hydraulic lifting system working?</t>
  </si>
  <si>
    <t>Tank Trucks / Trains / Transportation of Dangerous Goods</t>
  </si>
  <si>
    <t>Does it have a grounding device when used to transport flammable and explosive substances?</t>
  </si>
  <si>
    <t>Are the supply system hoses secured, with safety interlocks and anti-kickback devices?</t>
  </si>
  <si>
    <t>PNR-000197</t>
  </si>
  <si>
    <t>8.03</t>
  </si>
  <si>
    <t>Does it have a hazard label and safety panel (hazard number and UN number?) visible and in good condition?</t>
  </si>
  <si>
    <t>8.04</t>
  </si>
  <si>
    <r>
      <rPr>
        <sz val="18"/>
        <rFont val="Arial"/>
        <family val="2"/>
      </rPr>
      <t>Does it have automated water cannons to support firefighting?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large tankers (tare weight of 45 tons or more).</t>
    </r>
  </si>
  <si>
    <t>RAC 3.6.6.e</t>
  </si>
  <si>
    <t>8.05</t>
  </si>
  <si>
    <t>Are the pumping system's controls, instruments and pressure gauges identified?</t>
  </si>
  <si>
    <t>8.06</t>
  </si>
  <si>
    <t>Does it have a guardrail and/or fall prevention system?</t>
  </si>
  <si>
    <t>RAC 1.6.2</t>
  </si>
  <si>
    <t>8.07</t>
  </si>
  <si>
    <t>Does it have a so-called “wave breaker” system inside the tank that reduces the impact of the shock wave and destabilizes the truck?</t>
  </si>
  <si>
    <t>8.08</t>
  </si>
  <si>
    <r>
      <rPr>
        <sz val="18"/>
        <rFont val="Arial"/>
        <family val="2"/>
      </rPr>
      <t>Does it have battery protection and a shielded main switch?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the transportation of dangerous goods.</t>
    </r>
  </si>
  <si>
    <t>Concrete Mixer Trucks</t>
  </si>
  <si>
    <t>Does it have a working water meter line?</t>
  </si>
  <si>
    <t>9.02</t>
  </si>
  <si>
    <t>Is the material mixing compartment (bowl/balloon) free of imperfections?</t>
  </si>
  <si>
    <t>9.03</t>
  </si>
  <si>
    <t>Does it have a locking system to prevent the spout from moving horizontally?</t>
  </si>
  <si>
    <t>9.04</t>
  </si>
  <si>
    <t>Are the safety lock systems for coupling the hose and rails operational?</t>
  </si>
  <si>
    <t>Polycrane Trucks</t>
  </si>
  <si>
    <t>10.01</t>
  </si>
  <si>
    <t>Are the chains and handles for lifting the bucket free of visible deformations or cracks?</t>
  </si>
  <si>
    <t>10.02</t>
  </si>
  <si>
    <t xml:space="preserve">Do the arms and runners have hydraulic extension? </t>
  </si>
  <si>
    <t>RAC 5.6.2.g</t>
  </si>
  <si>
    <t>10.03</t>
  </si>
  <si>
    <t>Are the bucket locking devices used during tipping operational?</t>
  </si>
  <si>
    <t>All Terrain Crane</t>
  </si>
  <si>
    <r>
      <rPr>
        <b/>
        <sz val="14"/>
        <color rgb="FF000000"/>
        <rFont val="Arial"/>
        <family val="2"/>
      </rPr>
      <t>Scope:</t>
    </r>
    <r>
      <rPr>
        <sz val="14"/>
        <color rgb="FF000000"/>
        <rFont val="Arial"/>
        <family val="2"/>
      </rPr>
      <t xml:space="preserve"> </t>
    </r>
    <r>
      <rPr>
        <sz val="14"/>
        <color rgb="FF000000"/>
        <rFont val="Arial"/>
        <family val="2"/>
      </rPr>
      <t>Cranes</t>
    </r>
  </si>
  <si>
    <r>
      <t xml:space="preserve">PNR-000067
</t>
    </r>
    <r>
      <rPr>
        <sz val="14"/>
        <rFont val="Arial"/>
        <family val="2"/>
      </rPr>
      <t>Page:  5 to 8
Review: 08</t>
    </r>
  </si>
  <si>
    <t>EMBASAMENTO TÉCNICO</t>
  </si>
  <si>
    <t>Does the equipment have front and rear arrows, brake lights, warning indicators, high and low beam switching and rear lights?</t>
  </si>
  <si>
    <t>PRO-039979, Anexo 03</t>
  </si>
  <si>
    <r>
      <t>RAC 3.6.2.J, 3.6.3.S</t>
    </r>
    <r>
      <rPr>
        <vertAlign val="superscript"/>
        <sz val="18"/>
        <rFont val="Arial"/>
        <family val="2"/>
      </rPr>
      <t xml:space="preserve">f </t>
    </r>
    <r>
      <rPr>
        <sz val="11"/>
        <rFont val="Arial"/>
        <family val="2"/>
      </rPr>
      <t xml:space="preserve">(obrigatório para tratores de pneus) </t>
    </r>
    <r>
      <rPr>
        <sz val="18"/>
        <rFont val="Arial"/>
        <family val="2"/>
      </rPr>
      <t xml:space="preserve">e 3.6.4.e </t>
    </r>
    <r>
      <rPr>
        <sz val="12"/>
        <rFont val="Arial"/>
        <family val="2"/>
      </rPr>
      <t>(mina subterrânea)</t>
    </r>
    <r>
      <rPr>
        <sz val="18"/>
        <rFont val="Arial"/>
        <family val="2"/>
      </rPr>
      <t>.</t>
    </r>
  </si>
  <si>
    <t>Does it have signaling devices (reflective triangles and cones)?</t>
  </si>
  <si>
    <t>Resolução CONTRAN nº 36 de 21/05/1998
RAC 3.6.3.bb</t>
  </si>
  <si>
    <r>
      <t xml:space="preserve">Does it have a rear license plates?
</t>
    </r>
    <r>
      <rPr>
        <sz val="14"/>
        <rFont val="Arial"/>
        <family val="2"/>
      </rPr>
      <t>Mandatory for cranes traveling on public roads.</t>
    </r>
  </si>
  <si>
    <t>Does the skidding system identify the risk of crushing?</t>
  </si>
  <si>
    <t>Does the equipment have an indication of the maximum rated load on the boom?</t>
  </si>
  <si>
    <t>RAC 5.6.1.a</t>
  </si>
  <si>
    <t>Does the equipment include a load chart with nominal capacity limits for different boom angles?</t>
  </si>
  <si>
    <t>NR17 req. 17.8.4.2</t>
  </si>
  <si>
    <r>
      <rPr>
        <sz val="18"/>
        <rFont val="Arial"/>
        <family val="2"/>
      </rPr>
      <t>Are the windshields crack-free and in good visibility?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If there are cracks, the dimensions and areas must comply with local legislation.</t>
    </r>
  </si>
  <si>
    <t xml:space="preserve">Resolução CONTRAN nº 216/06. </t>
  </si>
  <si>
    <t>Are the shoe coverings and pedal assembly fixings free from excessive wear (smooth) or damage?</t>
  </si>
  <si>
    <t>Is there a headrest for all occupants of the equipment in the cab?</t>
  </si>
  <si>
    <t>CTB Art. 105, Inciso III.
RAC 3.6.3.x</t>
  </si>
  <si>
    <t>Does it have an internal sun visor for the driver in the moving and operating cabs?</t>
  </si>
  <si>
    <r>
      <rPr>
        <sz val="18"/>
        <rFont val="Arial"/>
        <family val="2"/>
      </rPr>
      <t>Does it have a three-point seat belt for all vehicle occupants in the cab?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cranes traveling on public roads.</t>
    </r>
  </si>
  <si>
    <t>Does it have stirrups and/or ladders to access the cabins and do they have three support points?</t>
  </si>
  <si>
    <r>
      <rPr>
        <sz val="18"/>
        <rFont val="Arial"/>
        <family val="2"/>
      </rPr>
      <t>Does it have a tachograph or chronotachograph with a certificate and expiration date, without faults, with a seal and calibration seal?</t>
    </r>
    <r>
      <rPr>
        <sz val="18"/>
        <rFont val="Arial"/>
        <family val="2"/>
      </rPr>
      <t xml:space="preserve"> </t>
    </r>
    <r>
      <rPr>
        <sz val="18"/>
        <rFont val="Arial"/>
        <family val="2"/>
      </rPr>
      <t>Where applicable, does the tachograph have a disk or coil?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cranes traveling on public roads.</t>
    </r>
  </si>
  <si>
    <t>Are the arms and runners operational?</t>
  </si>
  <si>
    <t>RAC 2.7.IX</t>
  </si>
  <si>
    <t>Are the undercarriages (rollers, tracks, drive wheels, shoes, guide wheels and track guides) operational, free of visible damage and cracks?</t>
  </si>
  <si>
    <t>RAC 5.6.2.p</t>
  </si>
  <si>
    <t>Does it have a device or system for checking the level of the crane?</t>
  </si>
  <si>
    <t>RAC 5.6.2.f</t>
  </si>
  <si>
    <t>Are the extensions and arms hydraulically operated?</t>
  </si>
  <si>
    <r>
      <t>RAC 5.2.6.e</t>
    </r>
    <r>
      <rPr>
        <vertAlign val="superscript"/>
        <sz val="18"/>
        <color rgb="FF000000"/>
        <rFont val="Arial"/>
        <family val="2"/>
      </rPr>
      <t>23</t>
    </r>
  </si>
  <si>
    <r>
      <rPr>
        <sz val="18"/>
        <rFont val="Arial"/>
        <family val="2"/>
      </rPr>
      <t>Does it have pressure monitoring for the runners?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cranes with a nominal capacity of over 120 tons.</t>
    </r>
  </si>
  <si>
    <t>Is the equipment manual available in the cabin?</t>
  </si>
  <si>
    <t>RAC 5.6.2.a</t>
  </si>
  <si>
    <t>Does it have a monitor/screen with LMI (Load Moment Indicator) on the equipment?</t>
  </si>
  <si>
    <t>Suplier</t>
  </si>
  <si>
    <t>Does the hook (if used with the equipment) have a safety lock?</t>
  </si>
  <si>
    <t>RAC 5.6.1.b</t>
  </si>
  <si>
    <t>5.08</t>
  </si>
  <si>
    <t>Does it have a mechanical turntable lock?</t>
  </si>
  <si>
    <t>PRO PARA OPERAÇÃO DO GUINDASTE (Movimentação Rodoviária)</t>
  </si>
  <si>
    <t>5.09</t>
  </si>
  <si>
    <t>Does it have upper and lower limit switches for the hoisting system's movements?</t>
  </si>
  <si>
    <t>RAC 5.6.2.h.h2</t>
  </si>
  <si>
    <t>5.10</t>
  </si>
  <si>
    <t xml:space="preserve">Does the equipment have an anemometer? </t>
  </si>
  <si>
    <r>
      <t>RAC 5.6.2.o</t>
    </r>
    <r>
      <rPr>
        <vertAlign val="superscript"/>
        <sz val="18"/>
        <rFont val="Arial"/>
        <family val="2"/>
      </rPr>
      <t>25</t>
    </r>
  </si>
  <si>
    <t>5.11</t>
  </si>
  <si>
    <r>
      <rPr>
        <sz val="18"/>
        <rFont val="Arial"/>
        <family val="2"/>
      </rPr>
      <t>Are the wheel hubs and differential not leaking oil?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cranes with axle hubs.</t>
    </r>
  </si>
  <si>
    <r>
      <rPr>
        <b/>
        <sz val="14"/>
        <color rgb="FF000000"/>
        <rFont val="Arial"/>
        <family val="2"/>
      </rPr>
      <t>Scope:</t>
    </r>
    <r>
      <rPr>
        <sz val="14"/>
        <color rgb="FF000000"/>
        <rFont val="Arial"/>
        <family val="2"/>
      </rPr>
      <t xml:space="preserve"> </t>
    </r>
    <r>
      <rPr>
        <sz val="14"/>
        <color rgb="FF000000"/>
        <rFont val="Arial"/>
        <family val="2"/>
      </rPr>
      <t>Articulated Vehicle Cranes, Aerial Basket Trucks</t>
    </r>
  </si>
  <si>
    <r>
      <t xml:space="preserve">PNR-000067
</t>
    </r>
    <r>
      <rPr>
        <sz val="14"/>
        <rFont val="Arial"/>
        <family val="2"/>
      </rPr>
      <t>Page:  6 to 8
Review: 08</t>
    </r>
  </si>
  <si>
    <t>Does the equipment have an indication of the maximum rated load on the boom (lifting)?</t>
  </si>
  <si>
    <t>Resolução CONTRAN 216/2006</t>
  </si>
  <si>
    <t>Does it have a three-point seat belt for all vehicle occupants?</t>
  </si>
  <si>
    <t>Does it have stirrups and/or ladders to access the cab and does it have three support points?</t>
  </si>
  <si>
    <r>
      <rPr>
        <sz val="18"/>
        <rFont val="Arial"/>
        <family val="2"/>
      </rPr>
      <t>Does it have a tachograph or chronotachograph with a certificate and expiration date, without faults, with a seal and calibration seal?</t>
    </r>
    <r>
      <rPr>
        <sz val="18"/>
        <rFont val="Arial"/>
        <family val="2"/>
      </rPr>
      <t xml:space="preserve"> </t>
    </r>
    <r>
      <rPr>
        <sz val="18"/>
        <rFont val="Arial"/>
        <family val="2"/>
      </rPr>
      <t>Where applicable, does the tachograph have a disk or coil?</t>
    </r>
    <r>
      <rPr>
        <sz val="12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equipment traveling on public roads.</t>
    </r>
  </si>
  <si>
    <t>Are the ladders or accesses to the bodies or implements free of corrosion and properly secured to the structure?</t>
  </si>
  <si>
    <t>Are the guardrails provided on equipment with bodies or implements properly installed?</t>
  </si>
  <si>
    <t>Does it have a hydraulic arm locking bracket?</t>
  </si>
  <si>
    <t>PRO-040169 Item 5.10.6</t>
  </si>
  <si>
    <t>Does it have a lock for the manual boom extenders?</t>
  </si>
  <si>
    <t>Does the boom/telescope have a hydraulic drive and is it operational?</t>
  </si>
  <si>
    <t>RAC 5.6.2.m</t>
  </si>
  <si>
    <t>Brake, Transmission, Traction and Suspension Systems</t>
  </si>
  <si>
    <r>
      <rPr>
        <sz val="18"/>
        <rFont val="Arial"/>
        <family val="2"/>
      </rPr>
      <t>Does the equipment have a wheel locking/braking system?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aerial basket trucks in non-skid condition.</t>
    </r>
  </si>
  <si>
    <t>RAC 1.6.8.b</t>
  </si>
  <si>
    <t>Does it have chocks compatible with the dimensions of the equipment's tires?</t>
  </si>
  <si>
    <r>
      <rPr>
        <sz val="18"/>
        <color rgb="FF000000"/>
        <rFont val="Arial"/>
        <family val="2"/>
      </rPr>
      <t xml:space="preserve">RAC 3.7.c.XIII </t>
    </r>
    <r>
      <rPr>
        <vertAlign val="superscript"/>
        <sz val="12"/>
        <color rgb="FF000000"/>
        <rFont val="Arial"/>
        <family val="2"/>
      </rPr>
      <t>19</t>
    </r>
  </si>
  <si>
    <r>
      <rPr>
        <sz val="18"/>
        <rFont val="Arial"/>
        <family val="2"/>
      </rPr>
      <t>Is a load chart with nominal capacity limits for different boom openings available on the equipment?</t>
    </r>
  </si>
  <si>
    <r>
      <rPr>
        <sz val="18"/>
        <rFont val="Arial"/>
        <family val="2"/>
      </rPr>
      <t>Does it have a device or system for checking the level of the equipment?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articulated vehicle cranes and aerial basket trucks.</t>
    </r>
  </si>
  <si>
    <t xml:space="preserve">RAC 1.6.8.a / 5.6.2.f </t>
  </si>
  <si>
    <t>Does it have a joystick for moving the load outside the equipment and are all the controls operational, including the “dead man” button?</t>
  </si>
  <si>
    <t>RAC 5.6.2.k</t>
  </si>
  <si>
    <t>Does it have an overload sensor, stopping the equipment and an audible/visual alarm when it exceeds its rated capacity?</t>
  </si>
  <si>
    <t>RAC 5.6.2.q</t>
  </si>
  <si>
    <t>Does the hook have a safety catch?</t>
  </si>
  <si>
    <r>
      <rPr>
        <sz val="18"/>
        <rFont val="Arial"/>
        <family val="2"/>
      </rPr>
      <t>Does it have bases (sleepers, steel plates or mats) with an area at least twice that of the skid shoe?</t>
    </r>
  </si>
  <si>
    <t>RAC 5.7.l</t>
  </si>
  <si>
    <t>Does it have an interlock to prevent the control by-pass valve from operating?</t>
  </si>
  <si>
    <t>Are portable fire extinguishers available?</t>
  </si>
  <si>
    <r>
      <rPr>
        <sz val="18"/>
        <rFont val="Arial"/>
        <family val="2"/>
      </rPr>
      <t>Are the wheel hubs free of oil leaks?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equipment with axle hubs.</t>
    </r>
  </si>
  <si>
    <t>Aerial Basket Trucks</t>
  </si>
  <si>
    <t>Are the controls for operating the aerial basket trucks (lower control panel) operational?</t>
  </si>
  <si>
    <t>Is the basket of the aerial basket truck free of cracks?</t>
  </si>
  <si>
    <t>Does it have an emergency system that allows the arms to move and the tower to rotate in the event of a breakdown?</t>
  </si>
  <si>
    <t>RAC 1.6.8.c</t>
  </si>
  <si>
    <t>Does it have a system to level the basket and prevent it from tipping over?</t>
  </si>
  <si>
    <t>RAC 1.6.8.d</t>
  </si>
  <si>
    <t>Does it have a system that prevents the stabilizer shoes from operating without the mobile arm being retracted?</t>
  </si>
  <si>
    <t>RAC 1.6.8.f</t>
  </si>
  <si>
    <t>Does it have an anchor point for a parachute safety belt?</t>
  </si>
  <si>
    <t>ANEXO XII da NR-12</t>
  </si>
  <si>
    <t>Does the equipment have visible identification showing the rated load capacity, maximum number of occupants and the bucket's degree of electrical insulation?</t>
  </si>
  <si>
    <r>
      <rPr>
        <b/>
        <sz val="14"/>
        <color theme="1"/>
        <rFont val="Arial"/>
        <family val="2"/>
      </rPr>
      <t>Scope: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Cars, Trucks, Utility Vehicles, Buses, Minibuses, Vans, Minivans</t>
    </r>
  </si>
  <si>
    <r>
      <t xml:space="preserve">PNR-000067
</t>
    </r>
    <r>
      <rPr>
        <sz val="14"/>
        <rFont val="Arial"/>
        <family val="2"/>
      </rPr>
      <t>Page:  7 to 8
Review: 08</t>
    </r>
  </si>
  <si>
    <t xml:space="preserve"> Mobilization Checklist</t>
  </si>
  <si>
    <t>Lighting / Signaling System</t>
  </si>
  <si>
    <t>Are the front, side and rear arrows, brake lights, reverse gear, license plate illumination, warning indicators, high and low beam switching, and front and rear lights operational?</t>
  </si>
  <si>
    <r>
      <rPr>
        <sz val="18"/>
        <rFont val="Arial"/>
        <family val="2"/>
      </rPr>
      <t>Does it have external identification signs / TAGs that can be seen from a distance (sides, rear, hood and roof)?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vehicles accessing the mining area.</t>
    </r>
  </si>
  <si>
    <t>PRO-039864 item 4.6.2.</t>
  </si>
  <si>
    <r>
      <rPr>
        <sz val="18"/>
        <rFont val="Arial"/>
        <family val="2"/>
      </rPr>
      <t>Does it have adhesive / reflective strips on the sides, front and rear of the vehicle?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vehicles accessing the mining area.</t>
    </r>
  </si>
  <si>
    <t xml:space="preserve">RAC  2.6.5.o.
</t>
  </si>
  <si>
    <r>
      <t xml:space="preserve">Does it have an audible reversing alarm?
</t>
    </r>
    <r>
      <rPr>
        <sz val="14"/>
        <rFont val="Arial"/>
        <family val="2"/>
      </rPr>
      <t>Light motor vehicles owned by Vale or working for Vale do not need to use the audible reversing alarm on public roads, administrative areas or near Vale's neighboring communities.</t>
    </r>
    <r>
      <rPr>
        <sz val="18"/>
        <rFont val="Arial"/>
        <family val="2"/>
      </rPr>
      <t xml:space="preserve"> </t>
    </r>
    <r>
      <rPr>
        <b/>
        <sz val="14"/>
        <rFont val="Arial"/>
        <family val="2"/>
      </rPr>
      <t>Not applicable for counter rental vehicles.</t>
    </r>
  </si>
  <si>
    <t>RAC  2.6.3.g, 2.6.4.g e 2.6.5.g</t>
  </si>
  <si>
    <t>PM (Manual do Veículo)</t>
  </si>
  <si>
    <r>
      <rPr>
        <sz val="18"/>
        <rFont val="Arial"/>
        <family val="2"/>
      </rPr>
      <t>Does it have a proximity warning system for heavy equipment?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vehicles accessing the mining area.</t>
    </r>
    <r>
      <rPr>
        <sz val="14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If the system is not installed, present proof of the appointment to install it at the mobilization inspection.</t>
    </r>
  </si>
  <si>
    <t>RAC 2.6.5.s</t>
  </si>
  <si>
    <r>
      <rPr>
        <sz val="18"/>
        <rFont val="Arial"/>
        <family val="2"/>
      </rPr>
      <t>Does it have a signaling device (reflective triangle and cones) in the vehicle?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cones for vehicles traveling in the mining area.</t>
    </r>
  </si>
  <si>
    <t>RAC  2.6.3.f, 2.6.4.f</t>
  </si>
  <si>
    <r>
      <rPr>
        <sz val="18"/>
        <rFont val="Arial"/>
        <family val="2"/>
      </rPr>
      <t>Does it have a flashing, rotating or strobe light?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vehicles accessing the mining area.</t>
    </r>
  </si>
  <si>
    <t>RAC 2.6.5.r</t>
  </si>
  <si>
    <r>
      <t xml:space="preserve">Does it have a reversing sensor or reversing camera?
</t>
    </r>
    <r>
      <rPr>
        <sz val="14"/>
        <color theme="1"/>
        <rFont val="Arial"/>
        <family val="2"/>
      </rPr>
      <t>Not applicable for counter rental vehicles.</t>
    </r>
  </si>
  <si>
    <t>RAC  2.6.3.h, 2.6.4.h e 2.6.5.h</t>
  </si>
  <si>
    <r>
      <rPr>
        <sz val="18"/>
        <rFont val="Arial"/>
        <family val="2"/>
      </rPr>
      <t>Is the interior lighting system working?</t>
    </r>
    <r>
      <rPr>
        <sz val="18"/>
        <rFont val="Arial"/>
        <family val="2"/>
      </rPr>
      <t xml:space="preserve"> 
</t>
    </r>
    <r>
      <rPr>
        <sz val="14"/>
        <color rgb="FF000000"/>
        <rFont val="Arial"/>
        <family val="2"/>
      </rPr>
      <t>Mandatory for vans, minibuses and buses.</t>
    </r>
  </si>
  <si>
    <r>
      <rPr>
        <sz val="18"/>
        <rFont val="Arial"/>
        <family val="2"/>
      </rPr>
      <t>Does it have a visible flag with an LED light at the tip, set according to the height of the largest piece of equipment circulating in the mine?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vehicles accessing the mining area.</t>
    </r>
  </si>
  <si>
    <t>RAC 2.6.5.q</t>
  </si>
  <si>
    <t>1.13</t>
  </si>
  <si>
    <r>
      <rPr>
        <sz val="18"/>
        <rFont val="Arial"/>
        <family val="2"/>
      </rPr>
      <t>Does it have a speed control sticker?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Not applicable for counter rental vehicles.</t>
    </r>
  </si>
  <si>
    <t>PRO-039864, Rev.: 03 - 09/09/2024 Item 4.7</t>
  </si>
  <si>
    <t>Do the rear-view mirrors provide good visibility?</t>
  </si>
  <si>
    <t>Resolução Contran 920/2022
PRO-039864 Item 4.5</t>
  </si>
  <si>
    <t xml:space="preserve">Does it have a headrest for all occupants? </t>
  </si>
  <si>
    <t>RAC 2.6.3.c, 2.6.4.c e 2.6.5.c</t>
  </si>
  <si>
    <t>Does the vehicle have a windshield wiper and squirter?</t>
  </si>
  <si>
    <t>RAC 2.6.6.f (UTV).
CTB Art 230, Inciso XIX.
Resolução CONTRAN 912 de 28/03/2022.</t>
  </si>
  <si>
    <r>
      <t xml:space="preserve">Does it have a three-point seat belt for all vehicle occupants?
</t>
    </r>
    <r>
      <rPr>
        <sz val="14"/>
        <color rgb="FF000000"/>
        <rFont val="Arial"/>
        <family val="2"/>
      </rPr>
      <t xml:space="preserve">Mandatory for dedicated vehicles </t>
    </r>
    <r>
      <rPr>
        <b/>
        <sz val="14"/>
        <rFont val="Arial"/>
        <family val="2"/>
      </rPr>
      <t>and counter rental vehicles.</t>
    </r>
  </si>
  <si>
    <t xml:space="preserve">RAC 2.6.3.a, 2.6.4.a, 2.6.5.a e 2.6.6.b </t>
  </si>
  <si>
    <r>
      <rPr>
        <sz val="18"/>
        <color rgb="FF000000"/>
        <rFont val="Arial"/>
        <family val="2"/>
      </rPr>
      <t>Does it have a three-point seat belt for the front seats and a two-point seat belt for the other seats?</t>
    </r>
    <r>
      <rPr>
        <sz val="18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vans, minibuses and buses.</t>
    </r>
  </si>
  <si>
    <t>RAC 2.6.3.b, 2.6.4.b, 2.6.5.b</t>
  </si>
  <si>
    <t>Do the doors and hood open and close normally?</t>
  </si>
  <si>
    <t xml:space="preserve"> Resolução CONTRAN Nº 885 DE 13/12/2021</t>
  </si>
  <si>
    <t>Are the bodies, their covers and accessories installed on the pick-ups free of visible cracks, deformations, corrosion and are they well secured?</t>
  </si>
  <si>
    <t>CTB Art 230, Inciso XVIII</t>
  </si>
  <si>
    <r>
      <rPr>
        <sz val="18"/>
        <color theme="1"/>
        <rFont val="Arial"/>
        <family val="2"/>
      </rPr>
      <t>Does it have signposted access steps?</t>
    </r>
    <r>
      <rPr>
        <sz val="18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Mandatory for Buses and Minibuses</t>
    </r>
  </si>
  <si>
    <r>
      <rPr>
        <sz val="18"/>
        <rFont val="Arial"/>
        <family val="2"/>
      </rPr>
      <t>Do they have a device for opening and closing the door from outside the vehicle?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Required for buses.</t>
    </r>
  </si>
  <si>
    <t/>
  </si>
  <si>
    <r>
      <rPr>
        <sz val="18"/>
        <rFont val="Arial"/>
        <family val="2"/>
      </rPr>
      <t>Does the vehicle have a grille, screen or rear window guards (at least two rods)?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trucks transporting materials.</t>
    </r>
  </si>
  <si>
    <t>Item 4,5,3 do PRO-039864</t>
  </si>
  <si>
    <r>
      <rPr>
        <sz val="18"/>
        <rFont val="Arial"/>
        <family val="2"/>
      </rPr>
      <t>Does it have a roll-over protection system (ROPS)?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multitasking utility vehicles (UTVs)</t>
    </r>
  </si>
  <si>
    <r>
      <t>RAC  2.6.6.a</t>
    </r>
    <r>
      <rPr>
        <vertAlign val="superscript"/>
        <sz val="18"/>
        <color theme="1"/>
        <rFont val="Arial"/>
        <family val="2"/>
      </rPr>
      <t>17</t>
    </r>
  </si>
  <si>
    <r>
      <rPr>
        <sz val="18"/>
        <rFont val="Arial"/>
        <family val="2"/>
      </rPr>
      <t>Does it have a location and speed monitoring system (telemetry) up and running?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If not installed in the vehicle, check installation schedule.</t>
    </r>
  </si>
  <si>
    <t xml:space="preserve">RAC 2.6.3.i, 2.6.4.i e 2.6.5.i </t>
  </si>
  <si>
    <r>
      <rPr>
        <sz val="18"/>
        <color theme="1"/>
        <rFont val="Arial"/>
        <family val="2"/>
      </rPr>
      <t>Does it have a driver drowsiness detection system?</t>
    </r>
    <r>
      <rPr>
        <sz val="18"/>
        <color theme="1"/>
        <rFont val="Arial"/>
        <family val="2"/>
      </rPr>
      <t xml:space="preserve">
</t>
    </r>
    <r>
      <rPr>
        <sz val="14"/>
        <color rgb="FF000000"/>
        <rFont val="Arial"/>
        <family val="2"/>
      </rPr>
      <t>Not applicable for counter rental vehicles.</t>
    </r>
    <r>
      <rPr>
        <sz val="14"/>
        <color rgb="FF000000"/>
        <rFont val="Arial"/>
        <family val="2"/>
      </rPr>
      <t xml:space="preserve">
</t>
    </r>
    <r>
      <rPr>
        <sz val="14"/>
        <color rgb="FF000000"/>
        <rFont val="Arial"/>
        <family val="2"/>
      </rPr>
      <t>If not installed in the vehicle, check installation schedule.</t>
    </r>
  </si>
  <si>
    <r>
      <t>2.6.3.j</t>
    </r>
    <r>
      <rPr>
        <vertAlign val="superscript"/>
        <sz val="18"/>
        <color theme="1"/>
        <rFont val="Arial"/>
        <family val="2"/>
      </rPr>
      <t>9</t>
    </r>
    <r>
      <rPr>
        <sz val="18"/>
        <color theme="1"/>
        <rFont val="Arial"/>
        <family val="2"/>
      </rPr>
      <t>, 2.6.4.j</t>
    </r>
    <r>
      <rPr>
        <vertAlign val="superscript"/>
        <sz val="18"/>
        <color theme="1"/>
        <rFont val="Arial"/>
        <family val="2"/>
      </rPr>
      <t>13</t>
    </r>
    <r>
      <rPr>
        <sz val="18"/>
        <color theme="1"/>
        <rFont val="Arial"/>
        <family val="2"/>
      </rPr>
      <t xml:space="preserve"> e 2.6.5.j</t>
    </r>
    <r>
      <rPr>
        <vertAlign val="superscript"/>
        <sz val="18"/>
        <color theme="1"/>
        <rFont val="Arial"/>
        <family val="2"/>
      </rPr>
      <t>16</t>
    </r>
    <r>
      <rPr>
        <sz val="18"/>
        <color theme="1"/>
        <rFont val="Arial"/>
        <family val="2"/>
      </rPr>
      <t xml:space="preserve"> </t>
    </r>
  </si>
  <si>
    <r>
      <t xml:space="preserve">Does it have front airbags for the driver and front-seat passenger?
</t>
    </r>
    <r>
      <rPr>
        <b/>
        <sz val="14"/>
        <rFont val="Arial"/>
        <family val="2"/>
      </rPr>
      <t>Required for dedicated vehicles, rental cars, and vans.</t>
    </r>
  </si>
  <si>
    <r>
      <rPr>
        <sz val="18"/>
        <rFont val="Arial"/>
        <family val="2"/>
      </rPr>
      <t>Are the parking and service brakes operational?</t>
    </r>
  </si>
  <si>
    <r>
      <rPr>
        <sz val="18"/>
        <rFont val="Arial"/>
        <family val="2"/>
      </rPr>
      <t>Does the vehicle have an auxiliary primary retarding brake system (engine brake)?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buses and minibuses.</t>
    </r>
  </si>
  <si>
    <t>RAC 2.6.3.k, 2.6.4.k e 2.6.5.t</t>
  </si>
  <si>
    <r>
      <rPr>
        <sz val="18"/>
        <rFont val="Arial"/>
        <family val="2"/>
      </rPr>
      <t>Does the vehicle have a secondary brake assist system (hydraulic retarder)?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6x2 or 8x2 buses mounted with rear engines and with Legal Gross Vehicle Weight (GVW) &gt;19.5 tons used in mountainous regions.</t>
    </r>
  </si>
  <si>
    <r>
      <t>RAC 2.6.3.l</t>
    </r>
    <r>
      <rPr>
        <vertAlign val="superscript"/>
        <sz val="18"/>
        <color theme="1"/>
        <rFont val="Arial"/>
        <family val="2"/>
      </rPr>
      <t xml:space="preserve">10  </t>
    </r>
    <r>
      <rPr>
        <sz val="18"/>
        <color theme="1"/>
        <rFont val="Arial"/>
        <family val="2"/>
      </rPr>
      <t>e 2.6.4.l</t>
    </r>
    <r>
      <rPr>
        <vertAlign val="superscript"/>
        <sz val="18"/>
        <color theme="1"/>
        <rFont val="Arial"/>
        <family val="2"/>
      </rPr>
      <t>14</t>
    </r>
    <r>
      <rPr>
        <sz val="18"/>
        <color theme="1"/>
        <rFont val="Arial"/>
        <family val="2"/>
      </rPr>
      <t xml:space="preserve"> </t>
    </r>
  </si>
  <si>
    <r>
      <rPr>
        <sz val="18"/>
        <rFont val="Arial"/>
        <family val="2"/>
      </rPr>
      <t>Does it have 4WD and traction control?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dedicated vehicles accessing the mining area.</t>
    </r>
  </si>
  <si>
    <t>RAC 2.6.5.m</t>
  </si>
  <si>
    <r>
      <t xml:space="preserve">Does it have an anti-lock braking system (ABS)?
</t>
    </r>
    <r>
      <rPr>
        <b/>
        <sz val="14"/>
        <rFont val="Arial"/>
        <family val="2"/>
      </rPr>
      <t>Required for commercial vehicles, rental cars, and vans.</t>
    </r>
  </si>
  <si>
    <r>
      <t xml:space="preserve">Does it have electronic brake distribution (EBD)?
</t>
    </r>
    <r>
      <rPr>
        <b/>
        <sz val="14"/>
        <rFont val="Arial"/>
        <family val="2"/>
      </rPr>
      <t>Required for vehicles used exclusively for accessing mining areas.</t>
    </r>
  </si>
  <si>
    <r>
      <t xml:space="preserve">Does it have stability control?
</t>
    </r>
    <r>
      <rPr>
        <b/>
        <sz val="14"/>
        <rFont val="Arial"/>
        <family val="2"/>
      </rPr>
      <t>Required for vehicles used exclusively for accessing mining areas.</t>
    </r>
  </si>
  <si>
    <r>
      <rPr>
        <sz val="18"/>
        <rFont val="Arial"/>
        <family val="2"/>
      </rPr>
      <t>The wheels have a torque indicator (DIPS:</t>
    </r>
    <r>
      <rPr>
        <sz val="18"/>
        <rFont val="Arial"/>
        <family val="2"/>
      </rPr>
      <t xml:space="preserve"> </t>
    </r>
    <r>
      <rPr>
        <sz val="18"/>
        <rFont val="Arial"/>
        <family val="2"/>
      </rPr>
      <t>Loose Nut Indicator Device)?</t>
    </r>
    <r>
      <rPr>
        <sz val="18"/>
        <rFont val="Arial"/>
        <family val="2"/>
      </rPr>
      <t xml:space="preserve"> 
</t>
    </r>
    <r>
      <rPr>
        <sz val="14"/>
        <color rgb="FF000000"/>
        <rFont val="Arial"/>
        <family val="2"/>
      </rPr>
      <t>Mandatory for buses, minibuses, vans and pickup trucks with a load capacity of more than 650 kg.</t>
    </r>
  </si>
  <si>
    <t>PRO-039864</t>
  </si>
  <si>
    <r>
      <rPr>
        <sz val="18"/>
        <rFont val="Arial"/>
        <family val="2"/>
      </rPr>
      <t>Does the vehicle have tools for replacing damaged tires and is the spare tire secured in the holder?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dedicated vehicles.</t>
    </r>
  </si>
  <si>
    <r>
      <t xml:space="preserve">PRO-038418 </t>
    </r>
    <r>
      <rPr>
        <sz val="11"/>
        <rFont val="Arial"/>
        <family val="2"/>
      </rPr>
      <t>(SUBSTITUIÇÃO DE RODA E PNEU EM VEÍCULOS LEVES)</t>
    </r>
  </si>
  <si>
    <r>
      <rPr>
        <sz val="18"/>
        <rFont val="Arial"/>
        <family val="2"/>
      </rPr>
      <t>Does the vehicle have chocks compatible with the tire dimensions?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vans, minibuses or buses</t>
    </r>
  </si>
  <si>
    <r>
      <rPr>
        <sz val="18"/>
        <rFont val="Arial"/>
        <family val="2"/>
      </rPr>
      <t>Are the tires and spare tires free of blisters, cuts, and/or deformations on the sidewalls and/or tread (areas of separation)?</t>
    </r>
    <r>
      <rPr>
        <b/>
        <sz val="18"/>
        <rFont val="Arial"/>
        <family val="2"/>
      </rPr>
      <t xml:space="preserve"> Are the manufacturer’s markings on the tire (manufacturer’s code, rim size, rim type, date of manufacture and wheel offset) legible?</t>
    </r>
  </si>
  <si>
    <r>
      <rPr>
        <sz val="18"/>
        <rFont val="Arial"/>
        <family val="2"/>
      </rPr>
      <t>Are portable fire extinguishers available?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vans, minibuses and buses.</t>
    </r>
  </si>
  <si>
    <t>RAC 2.6.6.e (UTVs).
Resolução CONTRAN 556 de 17/09/2015 Art 1º § 4º.</t>
  </si>
  <si>
    <t>Does the vehicle have identification of the last maintenance carried out and the forecast for the next maintenance (indicated by date, hour meter and/or mileage)?</t>
  </si>
  <si>
    <r>
      <rPr>
        <sz val="18"/>
        <rFont val="Arial"/>
        <family val="2"/>
      </rPr>
      <t>Is the battery securely fastened, with no leaks, the positive terminal protected,</t>
    </r>
    <r>
      <rPr>
        <b/>
        <sz val="18"/>
        <rFont val="Arial"/>
        <family val="2"/>
      </rPr>
      <t xml:space="preserve"> and the cables running through it securely fastened and protected from sharp edges?</t>
    </r>
  </si>
  <si>
    <t>Is the vehicle free of fuel leaks?</t>
  </si>
  <si>
    <t>Buses, Minibuses and Vans</t>
  </si>
  <si>
    <r>
      <rPr>
        <sz val="18"/>
        <rFont val="Arial"/>
        <family val="2"/>
      </rPr>
      <t>Does the vehicle have an escape route and/or emergency exit system with a simple opening and handling mechanism?</t>
    </r>
    <r>
      <rPr>
        <sz val="18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Mandatory for buses and minibuses</t>
    </r>
  </si>
  <si>
    <t>RAC 2.6.3.M, 2.6.4.M e 2.6.5.u</t>
  </si>
  <si>
    <r>
      <rPr>
        <sz val="18"/>
        <rFont val="Arial"/>
        <family val="2"/>
      </rPr>
      <t>Does it have a tachograph or chronotachograph with a certificate and expiration date, without faults, with a seal and calibration seal?</t>
    </r>
    <r>
      <rPr>
        <sz val="18"/>
        <rFont val="Arial"/>
        <family val="2"/>
      </rPr>
      <t xml:space="preserve"> </t>
    </r>
    <r>
      <rPr>
        <sz val="18"/>
        <rFont val="Arial"/>
        <family val="2"/>
      </rPr>
      <t>Where applicable, does the tachograph have a disk or coil?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Mandatory for buses, minibuses and vans traveling on public roads.</t>
    </r>
  </si>
  <si>
    <r>
      <rPr>
        <sz val="18"/>
        <rFont val="Arial"/>
        <family val="2"/>
      </rPr>
      <t>Do the vehicles have a passenger badge reader?</t>
    </r>
    <r>
      <rPr>
        <sz val="18"/>
        <rFont val="Arial"/>
        <family val="2"/>
      </rPr>
      <t xml:space="preserve">
</t>
    </r>
    <r>
      <rPr>
        <sz val="11"/>
        <color rgb="FF000000"/>
        <rFont val="Arial"/>
        <family val="2"/>
      </rPr>
      <t>Mandatory for buses and minibuses accessing Vale's facilities when required in the contract's Technical Specification (TS).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>If not installed in the vehicle, check installation schedule.</t>
    </r>
  </si>
  <si>
    <t>CCT / Ministério Público / PAEBM</t>
  </si>
  <si>
    <r>
      <rPr>
        <sz val="18"/>
        <rFont val="Arial"/>
        <family val="2"/>
      </rPr>
      <t>Do sliding windows have a maximum opening of 15 cm?</t>
    </r>
    <r>
      <rPr>
        <sz val="18"/>
        <rFont val="Arial"/>
        <family val="2"/>
      </rPr>
      <t xml:space="preserve">
</t>
    </r>
    <r>
      <rPr>
        <sz val="14"/>
        <color rgb="FF000000"/>
        <rFont val="Arial"/>
        <family val="2"/>
      </rPr>
      <t>Not applicable for driver's window.</t>
    </r>
  </si>
  <si>
    <t>PRO-039864 Item 4.5</t>
  </si>
  <si>
    <t>Name of the Person In Charge of the Vehicle:</t>
  </si>
  <si>
    <t>MEWP</t>
  </si>
  <si>
    <r>
      <rPr>
        <b/>
        <sz val="14"/>
        <color theme="1"/>
        <rFont val="Arial"/>
        <family val="2"/>
      </rPr>
      <t>Scope:</t>
    </r>
    <r>
      <rPr>
        <sz val="14"/>
        <color theme="1"/>
        <rFont val="Arial"/>
        <family val="2"/>
      </rPr>
      <t xml:space="preserve"> Mobile Elevating Work Platforms (MEWPs)</t>
    </r>
  </si>
  <si>
    <r>
      <t xml:space="preserve">PNR-000067
</t>
    </r>
    <r>
      <rPr>
        <sz val="14"/>
        <rFont val="Arial"/>
        <family val="2"/>
      </rPr>
      <t>Page:  8 to 8
Review: 08</t>
    </r>
  </si>
  <si>
    <t>Does it have audible and visual signaling during vertical movement of the equipment?</t>
  </si>
  <si>
    <t>RAC - 1.6.8.e</t>
  </si>
  <si>
    <t>Does the equipment indicate the maximum load capacity in the basket?</t>
  </si>
  <si>
    <t>Does the equipment have a maximum arm reach indication?</t>
  </si>
  <si>
    <r>
      <t xml:space="preserve">Does it have a physical or electronic structure or proximity sensor that mitigates the risk of the equipment operator being crushed by another structure?
</t>
    </r>
    <r>
      <rPr>
        <b/>
        <sz val="14"/>
        <rFont val="Arial"/>
        <family val="2"/>
      </rPr>
      <t>Not applicable to scissor-type or pantograph-type aerial work platforms.</t>
    </r>
  </si>
  <si>
    <t>RAC -  1.6.8.j</t>
  </si>
  <si>
    <t>Does it have a guardrail with an intermediate beam and a plinth in the equipment basket?</t>
  </si>
  <si>
    <t>RAC - 1.6.2.a</t>
  </si>
  <si>
    <t>Does it have a lock on the basket opening gate?</t>
  </si>
  <si>
    <t>RAC -  1.6.7.a</t>
  </si>
  <si>
    <t>Are the control devices and lifting system operational?</t>
  </si>
  <si>
    <t>Do the arms and runners have hydraulic extension?</t>
  </si>
  <si>
    <t>Does it have a wheel locking/braking system?</t>
  </si>
  <si>
    <t>RAC -  1.6.8.b</t>
  </si>
  <si>
    <t xml:space="preserve">Is the automatic safety brake working? </t>
  </si>
  <si>
    <t>Does the equipment have a stabilizer system with a tilt indicator?</t>
  </si>
  <si>
    <t>RAC - 1.6.8.a</t>
  </si>
  <si>
    <t>RAC -  1.6.8.d</t>
  </si>
  <si>
    <t>RAC - 1.6.8.c</t>
  </si>
  <si>
    <t>Does it have a platform or basket movement control at the bottom?</t>
  </si>
  <si>
    <t>RAC -  1.6.7.b</t>
  </si>
  <si>
    <t>Does it have an emergency stop device on the lower control panel?</t>
  </si>
  <si>
    <t>RAC -  1.6.7.c</t>
  </si>
  <si>
    <t>Is the hydraulic system (connections and hoses) free of visible leaks?</t>
  </si>
  <si>
    <t>Caminhão Fora de Estrada</t>
  </si>
  <si>
    <t>Escopo:</t>
  </si>
  <si>
    <t>- Caminhão Guindauto e Sku Munck</t>
  </si>
  <si>
    <r>
      <t xml:space="preserve">Documento de Referência: </t>
    </r>
    <r>
      <rPr>
        <sz val="12"/>
        <color indexed="8"/>
        <rFont val="Calibri"/>
        <family val="2"/>
      </rPr>
      <t>PRO-24179</t>
    </r>
    <r>
      <rPr>
        <b/>
        <sz val="12"/>
        <color indexed="8"/>
        <rFont val="Calibri"/>
        <family val="2"/>
      </rPr>
      <t xml:space="preserve">
Rev.: </t>
    </r>
    <r>
      <rPr>
        <sz val="12"/>
        <color indexed="8"/>
        <rFont val="Calibri"/>
        <family val="2"/>
      </rPr>
      <t>01</t>
    </r>
    <r>
      <rPr>
        <b/>
        <sz val="12"/>
        <color indexed="8"/>
        <rFont val="Calibri"/>
        <family val="2"/>
      </rPr>
      <t xml:space="preserve">
Data: 01</t>
    </r>
    <r>
      <rPr>
        <sz val="12"/>
        <color indexed="8"/>
        <rFont val="Calibri"/>
        <family val="2"/>
      </rPr>
      <t>/04/2022</t>
    </r>
  </si>
  <si>
    <t>Checklist de Mobilização de SSMA</t>
  </si>
  <si>
    <t>Dados da Mobilização:</t>
  </si>
  <si>
    <t>Empresa:</t>
  </si>
  <si>
    <t>Subcontratada:</t>
  </si>
  <si>
    <t xml:space="preserve">Data da Solicitação: </t>
  </si>
  <si>
    <t>Hora:</t>
  </si>
  <si>
    <t>Data da Inspeção:</t>
  </si>
  <si>
    <t xml:space="preserve">Nº Contrato: </t>
  </si>
  <si>
    <t>Categoria:</t>
  </si>
  <si>
    <t>Placa:</t>
  </si>
  <si>
    <t>Descrição do Equipamento/Veículo/Máquina:</t>
  </si>
  <si>
    <t>Modelo:</t>
  </si>
  <si>
    <t>Marca:</t>
  </si>
  <si>
    <t>Ano:</t>
  </si>
  <si>
    <t>Localidade:</t>
  </si>
  <si>
    <t xml:space="preserve">Local da Inspeção: </t>
  </si>
  <si>
    <t>Itens Inspecionados</t>
  </si>
  <si>
    <t>Conforme?</t>
  </si>
  <si>
    <t>Geral (Todos)</t>
  </si>
  <si>
    <t>Sim</t>
  </si>
  <si>
    <t>Não</t>
  </si>
  <si>
    <t>Observações</t>
  </si>
  <si>
    <t>Documentação do veículo (CRLV) na validade e disponível ?</t>
  </si>
  <si>
    <t>O equipamento possui alarme para manobras em marcha à ré, com nível sonoro acima dos níveis do ambiente e está funcionando?</t>
  </si>
  <si>
    <t>Possui luz de alerta de marcha à ré e está funcionando?</t>
  </si>
  <si>
    <t>A buzina, volante, embreagem, acelerador, dispositivos de comando estão funcionando e em perfeito estado de conservação?</t>
  </si>
  <si>
    <r>
      <t xml:space="preserve">Proteção para o habitáculo do operador ROPS – roll over protective structure? 
</t>
    </r>
    <r>
      <rPr>
        <sz val="12"/>
        <rFont val="Calibri"/>
        <family val="2"/>
      </rPr>
      <t>Obrigatório para todos os equipamentos e escavadeiras com tara entre 06 a 50 toneladas.</t>
    </r>
  </si>
  <si>
    <r>
      <t xml:space="preserve">Proteção (aprovada ou certificada) para o habitáculo do operador contra queda de materiais (FOPS – falling objects protective structure)? 
</t>
    </r>
    <r>
      <rPr>
        <sz val="12"/>
        <rFont val="Calibri"/>
        <family val="2"/>
      </rPr>
      <t>Obrigatório para todos os equipamentos e escavadeiras com tara entre 06 a 50 toneladas.</t>
    </r>
  </si>
  <si>
    <t>A luz auxiliar para operação noturna e/ou sob neblina foi verificada?</t>
  </si>
  <si>
    <t>As luzes indicadoras do painel estão funcionando e se encontram em perfeito estado de conservação?</t>
  </si>
  <si>
    <t>Os espelhos retrovisores (interno e externo) estão proporcionando boa condição de visibilidade e livres de danos?</t>
  </si>
  <si>
    <t>O para brisa não apresenta trincas e está em boas condições de visibilidade?</t>
  </si>
  <si>
    <t>Limpador e esguicho de água para o para brisa estão funcionando?</t>
  </si>
  <si>
    <t>Possui maçaneta com trancas nas portas?</t>
  </si>
  <si>
    <t>O equipamento está livre de vazamento de óleo/combustível?</t>
  </si>
  <si>
    <t>O motor de partida do equipamento se encontra em bom estado de funcionamento?</t>
  </si>
  <si>
    <t>Os sistemas de freio de estacionamento e o freio motor estão funcionando?</t>
  </si>
  <si>
    <t>Há encosto de cabeça para os todos ocupantes do veículo?</t>
  </si>
  <si>
    <t>Possui cinto de segurança do tipo três pontos para todos os ocupantes do veículo (não é permitida a utilização de presilhas)? O cinto de segurança apresenta boas condições?</t>
  </si>
  <si>
    <t>Está dotado de sistema auxiliar de freio primário retardador de velocidade (freio motor) e sistema auxiliar de freio secundário (retarder hidráulico ou eletromagnético)?</t>
  </si>
  <si>
    <t>Possui sistema de alerta de aproximidade entre equipamentos?</t>
  </si>
  <si>
    <t>Possui sistema anticolisão com frenagem automática dos equipamentos?</t>
  </si>
  <si>
    <t>Possui câmera de vídeo frontal?</t>
  </si>
  <si>
    <t>Possui câmera de vídeo traseira?</t>
  </si>
  <si>
    <t>Possui câmera de vídeo lateral?</t>
  </si>
  <si>
    <t>Os pneus estão em boas condições de uso (TWI/A)?</t>
  </si>
  <si>
    <t>Setas dianteiras e traseiras, luz de freio e de ré, pisca alerta e transformação dos faróis alto-baixo, lanterna traseira estão em perfeito estado de funcionamento?</t>
  </si>
  <si>
    <t>O pára-choque (dianteiro e traseiro) estão bem afixados?</t>
  </si>
  <si>
    <t>Possui placas, afixadas na dianteira e traseira, encontram-se em bom estado?</t>
  </si>
  <si>
    <t>Possui sistema de monitoramento de localização e velocidade (telemetria), instalado e em funcionamento?</t>
  </si>
  <si>
    <t>Está afixado adesivos refletivos (2 cores) de sinalização nas laterais e traseira do equipamento?</t>
  </si>
  <si>
    <t>O equipamento possui chave de roda, pneu estepe e macaco?</t>
  </si>
  <si>
    <t>Possui dispositivos para sinalização (triângulos refletivos, cones, bombonas ou pontaletes)?</t>
  </si>
  <si>
    <t>Os estribos de acesso estão em bom estado de conservação?</t>
  </si>
  <si>
    <t>As partes rotativas estão devidamente protegidas?</t>
  </si>
  <si>
    <t>Possui iluminação interna funcionando?</t>
  </si>
  <si>
    <t>O equipamento possui sinalização de capacidade máxima de carga e tara?</t>
  </si>
  <si>
    <t xml:space="preserve">O equipamento possui tag e logotipo da empresa fixado nas laterais? </t>
  </si>
  <si>
    <t>Possui caixa de câmbio do tipo sincronizado?</t>
  </si>
  <si>
    <t>Possui manual de operação disponível em língua pátria?</t>
  </si>
  <si>
    <t>Foi realizado avaliação de emissão de fumaça (padrão RINGELMANN ou Opacímetro)?</t>
  </si>
  <si>
    <t>O setor e barra de direção estão sem folgas?</t>
  </si>
  <si>
    <t>As ponteiras e coifas de proteção dos terminais estão sem avarias?</t>
  </si>
  <si>
    <t>A bomba de direção está sem vazamento?</t>
  </si>
  <si>
    <t>Os mangotes hidráulicos apresentam boas condições e estão sem oxidações nas conexões ou umidade de óleo?</t>
  </si>
  <si>
    <t>As mangas de eixo e os brincos de mola estão sem folga e livre de trincas?</t>
  </si>
  <si>
    <t>A coluna de direção está sem folga no suporte?</t>
  </si>
  <si>
    <t>O óleo do reservatório está no nível?</t>
  </si>
  <si>
    <t>As cuícas de freio estão sem folgas ou oxidação?</t>
  </si>
  <si>
    <t>As lonas, discos e pastilhas de freio estão sem avaria ou desgaste excessivo?</t>
  </si>
  <si>
    <t>As catracas de freio estão sem avaria e folga no pino?</t>
  </si>
  <si>
    <t>O sistema apresenta lubrificação eficaz?</t>
  </si>
  <si>
    <t>Está sem vazamentos pneumáticos com o pedal de freio acionado?</t>
  </si>
  <si>
    <t>O fluido de freios está entre os níveis indicados?</t>
  </si>
  <si>
    <t>Os vasos de pressão estão sem avaria, oxidação ou com vazamento de ar?</t>
  </si>
  <si>
    <t>Borda de assentamento do aro na roda está sem avaria e não apresenta afastamento do aro na roda dianteira?</t>
  </si>
  <si>
    <t>Fixação de rodas está sem folga e com todas as porcas?</t>
  </si>
  <si>
    <t>Estepe apresenta boas condições e está bem fixado no suporte?</t>
  </si>
  <si>
    <t>Sistema de fechamento e escoramento das portas, tampas, porta malas e capô estão em bom estado e funcionando corretamente?</t>
  </si>
  <si>
    <t>O motor está sem presença de vazamento de óleo ou água?</t>
  </si>
  <si>
    <t>A fixação do conjunto de pedais está sem desgaste ou avaria?</t>
  </si>
  <si>
    <t>Para-brisa dianteiro está sem avaria?</t>
  </si>
  <si>
    <t>Tacógrafo está sem falha com o lacre e presenta disco e bobina?</t>
  </si>
  <si>
    <t>Possui assento fixado, regulável e com sistemas de amortecimento?</t>
  </si>
  <si>
    <t>Veículo está sem avaria e desgaste nas faixas refletivas laterais e traseira?</t>
  </si>
  <si>
    <t>O rolamento central está sem folga?</t>
  </si>
  <si>
    <t>O flange da caixa de câmbio está em bom estado?</t>
  </si>
  <si>
    <t>A cruzeta está sem avaria?</t>
  </si>
  <si>
    <t>A embreagem está sem desgaste ou defeitos?</t>
  </si>
  <si>
    <t>Mancal eixo de transmissão está sem folgas ou avaria?</t>
  </si>
  <si>
    <t>Os parafusos dos flanges de transmissão estão sem folgas?</t>
  </si>
  <si>
    <t>Os grampos “u” dos feixes de mola estão folgas ou danificados?</t>
  </si>
  <si>
    <t>Os pinos estão com lubrificação eficaz?</t>
  </si>
  <si>
    <t>Os cubos de rodas e diferencial estão sem presença de vazamento de óleo?</t>
  </si>
  <si>
    <t>A caixa de marcha está sem presença de vazamento de óleo?</t>
  </si>
  <si>
    <t>Calço da caixa de marchas está sem avaria?</t>
  </si>
  <si>
    <t>A árvore de transmissão (cardan) está sem folga?</t>
  </si>
  <si>
    <t>O painel do veículo está livre de falhas?</t>
  </si>
  <si>
    <t>O acionamento dos vidros está funcionando normalmente?</t>
  </si>
  <si>
    <t>O funcionamento do motor está normal? (ruído ou falha)</t>
  </si>
  <si>
    <t>O sistema de arrefecimento do motor está sem avaria? (nível de água, estado das mangueiras e suas fixações)</t>
  </si>
  <si>
    <t>O sistema de escapamento do motor está sem avaria? (avarias, oxidação excessiva, fixação irregular)</t>
  </si>
  <si>
    <t>Possui alternativas de fuga/desembarque para o caso de emergências?</t>
  </si>
  <si>
    <t>Possui cabine, climatizada (ar condicionado) e funcionando?</t>
  </si>
  <si>
    <t>Possui sistema de monitoramento de carga?</t>
  </si>
  <si>
    <t>Possui sistema de monitoramento de pressão e temperatura nos pneus?</t>
  </si>
  <si>
    <t>Possui vidros laminados (vidros temperados com película ou policarbonato) na parte frontal?</t>
  </si>
  <si>
    <t>Os pneus estão isentos de bolha/desagregado/cortes/furos?</t>
  </si>
  <si>
    <t>As modificações foram executadas mediante aprovação formal do fabricante?</t>
  </si>
  <si>
    <t>Possui rádio de comunicação bidirecional?
Aplicável somente para caminhões que acessem área de lavra.</t>
  </si>
  <si>
    <t>Possui pontos de articulação, onde haja risco de esmagamento ou prensamento, possuem sinalização clara e visível desse perigo?</t>
  </si>
  <si>
    <t>Possui sinalização externa de identificação que permita visualização à distância?</t>
  </si>
  <si>
    <t>Está recebendo as manutenções preventivas recomendadas pelo fabricante?</t>
  </si>
  <si>
    <t>Possui tabela de cargas e a unidade de medida do sistema adotado no país em língua Pátria e está disponível para o operador junto ao ponto de operação?</t>
  </si>
  <si>
    <t>As alavancas de comando (giro, lança, patola), sistema estão funcionando?</t>
  </si>
  <si>
    <t xml:space="preserve">Carroceria de madeira está em bom estado de conservação? </t>
  </si>
  <si>
    <t>A carroceria possui escada de acesso em bom estado de conservação?</t>
  </si>
  <si>
    <t>Patolas estão em perfeito estado de funcionamento, possuem acessórios para patolamento (cheddar ou dormentes)?</t>
  </si>
  <si>
    <t>A  lança/telescópio estão em perfeito funcionamento?</t>
  </si>
  <si>
    <t>As patolas estão livres não possuindo pontos de agarramento, mesmo quando o taipá (tampa lateral) está aberto (caso haja pontos de agarramento, liberar somente quando eliminados)?</t>
  </si>
  <si>
    <t>Possui placas de limite de capacidade nominal de carga e está visível a carga máxima admissível nos diferentes alcances da lança?</t>
  </si>
  <si>
    <t>Possui sistema de rodoar e sistema de freio retardo?</t>
  </si>
  <si>
    <t>Possui indicador de posição de báscula (visual e sonoro no painel)?</t>
  </si>
  <si>
    <t>Caminhões com dispositivos de extensões e patolas (sistemas estabilizadores) possuem acionamento hidráulico?</t>
  </si>
  <si>
    <t>Possui tração em no mínimo dois eixos quando possuir 3 ou mais eixos?
Aplicável somente para caminhões que acessem área de lavra.</t>
  </si>
  <si>
    <t>Possui indicador físico de báscula baixa?</t>
  </si>
  <si>
    <t>Possui sistema de detecção de sonolência do operador?</t>
  </si>
  <si>
    <t xml:space="preserve">Detecção, mitigação e prevenção de incêndios </t>
  </si>
  <si>
    <r>
      <t xml:space="preserve">Os equipamentos móveis cujo piso da cabine possua altura igual ou superior a 1,80 metros devem possuir:
</t>
    </r>
    <r>
      <rPr>
        <sz val="12"/>
        <rFont val="Calibri"/>
        <family val="2"/>
      </rPr>
      <t>I. Sistemas automáticos de detecção e supressão de incêndio, dimensionados em função do porte do equipamento e recomendados pelo fabricante do sistema ou homologados pela área de Engenharia da Vale;
II. Mantas térmicas nas partes quentes sujeitas a projeção de líquidos inflamáveis (ex: dutos de exaustão, turbina e silencioso);
III. Válvulas difusoras para alívio da pressão interna dos pneus (rodas com diâmetro ≥ 39");
IV. Sistema de evacuação que permita o abandono seguro do equipamento pelo operador em caso de incêndio do equipamento, homologados pela área de engenharia da Vale;
V. Lógica de desligamento automático e emergencial do motor em caso de acionamento do sistema de detecção e supressão de incêndios (shutdown).</t>
    </r>
  </si>
  <si>
    <r>
      <t xml:space="preserve">Possui sistemas de supressão de incêndio com ativação manual pela cabine e no nível do piso, com exceção das sondas e caminhões com carga útil de até 4 toneladas?
</t>
    </r>
    <r>
      <rPr>
        <sz val="12"/>
        <rFont val="Calibri"/>
        <family val="2"/>
      </rPr>
      <t>Aplicável para equipamentos móveis de mina subterrânea</t>
    </r>
  </si>
  <si>
    <t>Os sistemas automáticos de detecção e supressão de incêndios em equipamentos móveis estão mantidos, inspecionados e disponíveis para uso?</t>
  </si>
  <si>
    <t>Os extintores de incêndio portáteis recomendados pelo fabricante estão disponíveis nos equipamentos móveis?</t>
  </si>
  <si>
    <r>
      <t xml:space="preserve">Possuir canhões de água automatizados para suporte no combate a incêndios em equipamentos móveis? </t>
    </r>
    <r>
      <rPr>
        <sz val="12"/>
        <rFont val="Calibri"/>
        <family val="2"/>
      </rPr>
      <t>Aplicável para caminhões pipas de grande porte.</t>
    </r>
  </si>
  <si>
    <t xml:space="preserve">Legenda:  </t>
  </si>
  <si>
    <t>Observação:</t>
  </si>
  <si>
    <t>(Sim) - Atende;</t>
  </si>
  <si>
    <t>(Não) - Não atende;</t>
  </si>
  <si>
    <t>(N/A) - Não aplicável;</t>
  </si>
  <si>
    <t>Nome do Resp. pela Vistoria:</t>
  </si>
  <si>
    <t>Nome do Resp. pelo equipamento:</t>
  </si>
  <si>
    <t>Assinatura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</si>
</sst>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8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9"/>
      <color rgb="FFFFFFFF"/>
      <name val="Arial"/>
      <family val="2"/>
    </font>
    <font>
      <b/>
      <sz val="14"/>
      <color theme="1"/>
      <name val="Arial"/>
      <family val="2"/>
    </font>
    <font>
      <b/>
      <sz val="7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rgb="FFFFFFFF"/>
      <name val="Arial"/>
      <family val="2"/>
    </font>
    <font>
      <b/>
      <sz val="36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sz val="18"/>
      <color rgb="FF0070C0"/>
      <name val="Arial"/>
      <family val="2"/>
    </font>
    <font>
      <sz val="18"/>
      <color rgb="FF000000"/>
      <name val="Arial"/>
      <family val="2"/>
    </font>
    <font>
      <sz val="14"/>
      <color rgb="FF000000"/>
      <name val="Arial"/>
      <family val="2"/>
    </font>
    <font>
      <sz val="18"/>
      <color theme="8"/>
      <name val="Arial"/>
      <family val="2"/>
    </font>
    <font>
      <sz val="18"/>
      <color rgb="FFFF0000"/>
      <name val="Arial"/>
      <family val="2"/>
    </font>
    <font>
      <sz val="18"/>
      <color theme="1"/>
      <name val="Arial"/>
      <family val="2"/>
    </font>
    <font>
      <sz val="12"/>
      <name val="Arial"/>
      <family val="2"/>
    </font>
    <font>
      <i/>
      <sz val="18"/>
      <name val="Arial"/>
      <family val="2"/>
    </font>
    <font>
      <b/>
      <sz val="18"/>
      <color theme="0"/>
      <name val="Arial"/>
      <family val="2"/>
    </font>
    <font>
      <b/>
      <sz val="18"/>
      <color theme="1"/>
      <name val="Arial"/>
      <family val="2"/>
    </font>
    <font>
      <vertAlign val="superscript"/>
      <sz val="18"/>
      <name val="Arial"/>
      <family val="2"/>
    </font>
    <font>
      <strike/>
      <sz val="18"/>
      <color theme="8"/>
      <name val="Arial"/>
      <family val="2"/>
    </font>
    <font>
      <sz val="11"/>
      <name val="Arial"/>
      <family val="2"/>
    </font>
    <font>
      <vertAlign val="superscript"/>
      <sz val="18"/>
      <color rgb="FF000000"/>
      <name val="Arial"/>
      <family val="2"/>
    </font>
    <font>
      <vertAlign val="superscript"/>
      <sz val="12"/>
      <color rgb="FF000000"/>
      <name val="Arial"/>
      <family val="2"/>
    </font>
    <font>
      <b/>
      <sz val="36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  <font>
      <vertAlign val="superscript"/>
      <sz val="18"/>
      <color theme="1"/>
      <name val="Arial"/>
      <family val="2"/>
    </font>
    <font>
      <i/>
      <sz val="18"/>
      <color theme="1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7"/>
      <name val="Arial"/>
      <family val="2"/>
    </font>
    <font>
      <b/>
      <strike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7A7E"/>
        <bgColor indexed="64"/>
      </patternFill>
    </fill>
    <fill>
      <patternFill patternType="solid">
        <fgColor rgb="FFF2F2F2"/>
        <bgColor indexed="64"/>
      </patternFill>
    </fill>
  </fills>
  <borders count="11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ck">
        <color rgb="FFFFFFFF"/>
      </right>
      <top style="thick">
        <color rgb="FFFFFFFF"/>
      </top>
      <bottom/>
      <diagonal/>
    </border>
    <border>
      <left/>
      <right style="thin">
        <color indexed="64"/>
      </right>
      <top/>
      <bottom style="thick">
        <color rgb="FFFFFFFF"/>
      </bottom>
      <diagonal/>
    </border>
    <border>
      <left style="thin">
        <color indexed="64"/>
      </left>
      <right style="thick">
        <color rgb="FFFFFFFF"/>
      </right>
      <top style="thin">
        <color indexed="64"/>
      </top>
      <bottom/>
      <diagonal/>
    </border>
    <border>
      <left style="thick">
        <color rgb="FFFFFFFF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599">
    <xf numFmtId="0" fontId="0" fillId="0" borderId="0" xfId="0"/>
    <xf numFmtId="0" fontId="8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/>
    <xf numFmtId="0" fontId="9" fillId="0" borderId="2" xfId="0" quotePrefix="1" applyFont="1" applyBorder="1" applyAlignment="1">
      <alignment vertical="center"/>
    </xf>
    <xf numFmtId="0" fontId="10" fillId="0" borderId="3" xfId="0" applyFont="1" applyBorder="1" applyAlignment="1">
      <alignment vertical="top"/>
    </xf>
    <xf numFmtId="0" fontId="11" fillId="0" borderId="4" xfId="0" applyFont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4" xfId="0" applyBorder="1"/>
    <xf numFmtId="0" fontId="9" fillId="0" borderId="0" xfId="0" quotePrefix="1" applyFont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3" fillId="3" borderId="14" xfId="0" applyFont="1" applyFill="1" applyBorder="1" applyAlignment="1">
      <alignment vertical="center"/>
    </xf>
    <xf numFmtId="0" fontId="13" fillId="3" borderId="15" xfId="0" applyFont="1" applyFill="1" applyBorder="1" applyAlignment="1">
      <alignment vertical="center"/>
    </xf>
    <xf numFmtId="0" fontId="13" fillId="3" borderId="16" xfId="0" applyFont="1" applyFill="1" applyBorder="1" applyAlignment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left" vertical="center"/>
    </xf>
    <xf numFmtId="0" fontId="10" fillId="4" borderId="19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vertical="center"/>
    </xf>
    <xf numFmtId="0" fontId="12" fillId="2" borderId="21" xfId="0" applyFont="1" applyFill="1" applyBorder="1" applyAlignment="1">
      <alignment horizontal="left" vertical="center"/>
    </xf>
    <xf numFmtId="0" fontId="12" fillId="0" borderId="22" xfId="0" applyFont="1" applyBorder="1" applyAlignment="1">
      <alignment horizontal="center"/>
    </xf>
    <xf numFmtId="0" fontId="12" fillId="0" borderId="23" xfId="0" applyFont="1" applyBorder="1" applyAlignment="1">
      <alignment vertical="center"/>
    </xf>
    <xf numFmtId="0" fontId="12" fillId="0" borderId="24" xfId="0" applyFont="1" applyBorder="1" applyAlignment="1">
      <alignment vertical="center"/>
    </xf>
    <xf numFmtId="0" fontId="12" fillId="2" borderId="25" xfId="0" applyFont="1" applyFill="1" applyBorder="1" applyAlignment="1">
      <alignment horizontal="left" vertic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vertical="center"/>
    </xf>
    <xf numFmtId="0" fontId="11" fillId="4" borderId="28" xfId="0" applyFont="1" applyFill="1" applyBorder="1" applyAlignment="1">
      <alignment vertical="center"/>
    </xf>
    <xf numFmtId="0" fontId="10" fillId="4" borderId="29" xfId="0" applyFont="1" applyFill="1" applyBorder="1" applyAlignment="1">
      <alignment horizontal="left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4" fillId="5" borderId="32" xfId="0" quotePrefix="1" applyFont="1" applyFill="1" applyBorder="1" applyAlignment="1">
      <alignment horizontal="left" vertical="center" indent="11"/>
    </xf>
    <xf numFmtId="0" fontId="14" fillId="5" borderId="33" xfId="0" applyFont="1" applyFill="1" applyBorder="1" applyAlignment="1">
      <alignment horizontal="left" vertical="center" indent="11"/>
    </xf>
    <xf numFmtId="0" fontId="14" fillId="5" borderId="34" xfId="0" applyFont="1" applyFill="1" applyBorder="1" applyAlignment="1">
      <alignment horizontal="left" vertical="center" indent="11"/>
    </xf>
    <xf numFmtId="0" fontId="10" fillId="0" borderId="3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36" xfId="0" applyFont="1" applyBorder="1" applyAlignment="1">
      <alignment vertical="center"/>
    </xf>
    <xf numFmtId="0" fontId="10" fillId="0" borderId="37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38" xfId="0" applyFont="1" applyBorder="1" applyAlignment="1">
      <alignment vertical="top"/>
    </xf>
    <xf numFmtId="0" fontId="10" fillId="0" borderId="36" xfId="0" applyFont="1" applyBorder="1" applyAlignment="1">
      <alignment vertical="top"/>
    </xf>
    <xf numFmtId="0" fontId="15" fillId="0" borderId="1" xfId="0" applyFont="1" applyBorder="1" applyAlignment="1">
      <alignment vertical="center"/>
    </xf>
    <xf numFmtId="0" fontId="15" fillId="0" borderId="39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40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41" xfId="0" applyFont="1" applyBorder="1" applyAlignment="1">
      <alignment vertical="center" wrapText="1"/>
    </xf>
    <xf numFmtId="0" fontId="10" fillId="0" borderId="42" xfId="0" applyFont="1" applyBorder="1" applyAlignment="1">
      <alignment vertical="center"/>
    </xf>
    <xf numFmtId="0" fontId="17" fillId="0" borderId="43" xfId="0" applyFont="1" applyBorder="1"/>
    <xf numFmtId="0" fontId="12" fillId="0" borderId="28" xfId="0" applyFont="1" applyBorder="1" applyAlignment="1">
      <alignment horizontal="center"/>
    </xf>
    <xf numFmtId="0" fontId="12" fillId="0" borderId="19" xfId="0" applyFont="1" applyBorder="1" applyAlignment="1">
      <alignment vertical="center"/>
    </xf>
    <xf numFmtId="0" fontId="12" fillId="0" borderId="48" xfId="0" applyFont="1" applyBorder="1" applyAlignment="1">
      <alignment vertical="center"/>
    </xf>
    <xf numFmtId="0" fontId="12" fillId="2" borderId="51" xfId="0" applyFont="1" applyFill="1" applyBorder="1" applyAlignment="1">
      <alignment horizontal="left" vertical="center"/>
    </xf>
    <xf numFmtId="0" fontId="13" fillId="3" borderId="31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3" fillId="0" borderId="0" xfId="0" applyFont="1"/>
    <xf numFmtId="0" fontId="22" fillId="0" borderId="0" xfId="2" applyFont="1"/>
    <xf numFmtId="0" fontId="22" fillId="0" borderId="0" xfId="2" quotePrefix="1" applyFont="1"/>
    <xf numFmtId="0" fontId="22" fillId="2" borderId="0" xfId="2" applyFont="1" applyFill="1"/>
    <xf numFmtId="0" fontId="22" fillId="0" borderId="0" xfId="2" applyFont="1" applyAlignment="1">
      <alignment vertical="center"/>
    </xf>
    <xf numFmtId="0" fontId="23" fillId="0" borderId="0" xfId="2" applyFont="1"/>
    <xf numFmtId="0" fontId="22" fillId="3" borderId="0" xfId="2" applyFont="1" applyFill="1"/>
    <xf numFmtId="0" fontId="22" fillId="2" borderId="31" xfId="2" applyFont="1" applyFill="1" applyBorder="1" applyAlignment="1">
      <alignment vertical="center"/>
    </xf>
    <xf numFmtId="0" fontId="22" fillId="0" borderId="31" xfId="2" applyFont="1" applyBorder="1"/>
    <xf numFmtId="0" fontId="1" fillId="0" borderId="0" xfId="3"/>
    <xf numFmtId="0" fontId="26" fillId="0" borderId="58" xfId="3" applyFont="1" applyBorder="1" applyAlignment="1">
      <alignment vertical="center"/>
    </xf>
    <xf numFmtId="0" fontId="30" fillId="0" borderId="0" xfId="3" applyFont="1"/>
    <xf numFmtId="0" fontId="31" fillId="8" borderId="101" xfId="3" applyFont="1" applyFill="1" applyBorder="1" applyAlignment="1">
      <alignment vertical="center" wrapText="1"/>
    </xf>
    <xf numFmtId="0" fontId="31" fillId="8" borderId="102" xfId="3" applyFont="1" applyFill="1" applyBorder="1" applyAlignment="1">
      <alignment vertical="center" wrapText="1"/>
    </xf>
    <xf numFmtId="0" fontId="27" fillId="6" borderId="103" xfId="3" quotePrefix="1" applyFont="1" applyFill="1" applyBorder="1" applyAlignment="1">
      <alignment horizontal="center" vertical="center"/>
    </xf>
    <xf numFmtId="0" fontId="31" fillId="8" borderId="104" xfId="3" applyFont="1" applyFill="1" applyBorder="1" applyAlignment="1">
      <alignment vertical="center" wrapText="1"/>
    </xf>
    <xf numFmtId="0" fontId="1" fillId="0" borderId="56" xfId="3" applyBorder="1"/>
    <xf numFmtId="0" fontId="1" fillId="0" borderId="19" xfId="3" applyBorder="1"/>
    <xf numFmtId="0" fontId="1" fillId="0" borderId="57" xfId="3" applyBorder="1"/>
    <xf numFmtId="0" fontId="26" fillId="0" borderId="52" xfId="3" applyFont="1" applyBorder="1" applyAlignment="1">
      <alignment vertical="center"/>
    </xf>
    <xf numFmtId="0" fontId="33" fillId="6" borderId="105" xfId="3" applyFont="1" applyFill="1" applyBorder="1" applyAlignment="1">
      <alignment horizontal="center" vertical="center"/>
    </xf>
    <xf numFmtId="0" fontId="3" fillId="0" borderId="0" xfId="2" applyAlignment="1">
      <alignment horizontal="center"/>
    </xf>
    <xf numFmtId="0" fontId="3" fillId="0" borderId="0" xfId="2"/>
    <xf numFmtId="0" fontId="34" fillId="0" borderId="44" xfId="2" applyFont="1" applyBorder="1"/>
    <xf numFmtId="0" fontId="35" fillId="0" borderId="31" xfId="2" applyFont="1" applyBorder="1" applyAlignment="1">
      <alignment vertical="center"/>
    </xf>
    <xf numFmtId="0" fontId="3" fillId="2" borderId="31" xfId="2" applyFill="1" applyBorder="1" applyAlignment="1">
      <alignment vertical="center"/>
    </xf>
    <xf numFmtId="0" fontId="3" fillId="0" borderId="31" xfId="2" applyBorder="1"/>
    <xf numFmtId="0" fontId="38" fillId="0" borderId="31" xfId="2" applyFont="1" applyBorder="1" applyAlignment="1">
      <alignment vertical="center"/>
    </xf>
    <xf numFmtId="0" fontId="37" fillId="0" borderId="45" xfId="2" applyFont="1" applyBorder="1" applyAlignment="1">
      <alignment vertical="center"/>
    </xf>
    <xf numFmtId="0" fontId="40" fillId="0" borderId="0" xfId="2" applyFont="1" applyAlignment="1">
      <alignment vertical="center"/>
    </xf>
    <xf numFmtId="0" fontId="3" fillId="2" borderId="0" xfId="2" applyFill="1" applyAlignment="1">
      <alignment vertical="center"/>
    </xf>
    <xf numFmtId="0" fontId="36" fillId="0" borderId="0" xfId="2" quotePrefix="1" applyFont="1" applyAlignment="1">
      <alignment vertical="center"/>
    </xf>
    <xf numFmtId="0" fontId="38" fillId="0" borderId="0" xfId="2" applyFont="1" applyAlignment="1">
      <alignment vertical="center"/>
    </xf>
    <xf numFmtId="0" fontId="37" fillId="4" borderId="83" xfId="0" applyFont="1" applyFill="1" applyBorder="1" applyAlignment="1">
      <alignment horizontal="center" vertical="center"/>
    </xf>
    <xf numFmtId="0" fontId="37" fillId="4" borderId="49" xfId="2" applyFont="1" applyFill="1" applyBorder="1" applyAlignment="1">
      <alignment horizontal="center" vertical="center"/>
    </xf>
    <xf numFmtId="0" fontId="37" fillId="4" borderId="28" xfId="2" applyFont="1" applyFill="1" applyBorder="1" applyAlignment="1">
      <alignment horizontal="center" vertical="center"/>
    </xf>
    <xf numFmtId="0" fontId="41" fillId="0" borderId="83" xfId="2" applyFont="1" applyBorder="1" applyAlignment="1">
      <alignment horizontal="center" vertical="center"/>
    </xf>
    <xf numFmtId="0" fontId="41" fillId="0" borderId="49" xfId="2" applyFont="1" applyBorder="1" applyAlignment="1">
      <alignment horizontal="center" vertical="center"/>
    </xf>
    <xf numFmtId="0" fontId="41" fillId="2" borderId="83" xfId="2" applyFont="1" applyFill="1" applyBorder="1" applyAlignment="1">
      <alignment horizontal="center" vertical="center"/>
    </xf>
    <xf numFmtId="0" fontId="3" fillId="2" borderId="0" xfId="2" applyFill="1"/>
    <xf numFmtId="0" fontId="41" fillId="2" borderId="49" xfId="2" applyFont="1" applyFill="1" applyBorder="1" applyAlignment="1">
      <alignment horizontal="center" vertical="center" wrapText="1"/>
    </xf>
    <xf numFmtId="0" fontId="41" fillId="2" borderId="49" xfId="2" applyFont="1" applyFill="1" applyBorder="1" applyAlignment="1">
      <alignment horizontal="center" vertical="center"/>
    </xf>
    <xf numFmtId="0" fontId="41" fillId="0" borderId="49" xfId="0" applyFont="1" applyBorder="1" applyAlignment="1">
      <alignment horizontal="center"/>
    </xf>
    <xf numFmtId="0" fontId="41" fillId="0" borderId="49" xfId="2" applyFont="1" applyBorder="1" applyAlignment="1">
      <alignment horizontal="center" vertical="center" wrapText="1"/>
    </xf>
    <xf numFmtId="0" fontId="37" fillId="4" borderId="83" xfId="2" applyFont="1" applyFill="1" applyBorder="1" applyAlignment="1">
      <alignment horizontal="center" vertical="center"/>
    </xf>
    <xf numFmtId="0" fontId="41" fillId="0" borderId="0" xfId="2" applyFont="1" applyAlignment="1">
      <alignment vertical="center"/>
    </xf>
    <xf numFmtId="0" fontId="41" fillId="0" borderId="36" xfId="2" applyFont="1" applyBorder="1" applyAlignment="1">
      <alignment vertical="center"/>
    </xf>
    <xf numFmtId="0" fontId="37" fillId="0" borderId="30" xfId="2" applyFont="1" applyBorder="1" applyAlignment="1">
      <alignment vertical="center"/>
    </xf>
    <xf numFmtId="0" fontId="37" fillId="0" borderId="31" xfId="2" applyFont="1" applyBorder="1" applyAlignment="1">
      <alignment vertical="center"/>
    </xf>
    <xf numFmtId="0" fontId="37" fillId="0" borderId="66" xfId="2" applyFont="1" applyBorder="1" applyAlignment="1">
      <alignment vertical="center"/>
    </xf>
    <xf numFmtId="0" fontId="49" fillId="5" borderId="98" xfId="2" quotePrefix="1" applyFont="1" applyFill="1" applyBorder="1" applyAlignment="1">
      <alignment horizontal="left" vertical="center" indent="11"/>
    </xf>
    <xf numFmtId="0" fontId="49" fillId="5" borderId="33" xfId="2" applyFont="1" applyFill="1" applyBorder="1" applyAlignment="1">
      <alignment horizontal="left" vertical="center" indent="11"/>
    </xf>
    <xf numFmtId="0" fontId="49" fillId="5" borderId="34" xfId="2" applyFont="1" applyFill="1" applyBorder="1" applyAlignment="1">
      <alignment horizontal="left" vertical="center" indent="11"/>
    </xf>
    <xf numFmtId="0" fontId="37" fillId="0" borderId="35" xfId="2" applyFont="1" applyBorder="1" applyAlignment="1">
      <alignment vertical="center"/>
    </xf>
    <xf numFmtId="0" fontId="37" fillId="0" borderId="0" xfId="2" applyFont="1" applyAlignment="1">
      <alignment vertical="center"/>
    </xf>
    <xf numFmtId="0" fontId="34" fillId="0" borderId="44" xfId="2" applyFont="1" applyBorder="1" applyAlignment="1">
      <alignment vertical="center"/>
    </xf>
    <xf numFmtId="0" fontId="39" fillId="0" borderId="30" xfId="0" applyFont="1" applyBorder="1" applyAlignment="1">
      <alignment vertical="center" wrapText="1"/>
    </xf>
    <xf numFmtId="0" fontId="39" fillId="0" borderId="35" xfId="0" applyFont="1" applyBorder="1" applyAlignment="1">
      <alignment vertical="center" wrapText="1"/>
    </xf>
    <xf numFmtId="0" fontId="36" fillId="0" borderId="31" xfId="2" quotePrefix="1" applyFont="1" applyBorder="1" applyAlignment="1">
      <alignment vertical="center"/>
    </xf>
    <xf numFmtId="0" fontId="38" fillId="0" borderId="4" xfId="2" applyFont="1" applyBorder="1" applyAlignment="1">
      <alignment vertical="center"/>
    </xf>
    <xf numFmtId="0" fontId="37" fillId="0" borderId="31" xfId="2" applyFont="1" applyBorder="1" applyAlignment="1">
      <alignment vertical="top"/>
    </xf>
    <xf numFmtId="0" fontId="37" fillId="3" borderId="14" xfId="2" applyFont="1" applyFill="1" applyBorder="1" applyAlignment="1">
      <alignment vertical="center"/>
    </xf>
    <xf numFmtId="0" fontId="41" fillId="0" borderId="54" xfId="2" applyFont="1" applyBorder="1" applyAlignment="1">
      <alignment horizontal="center" vertical="center" wrapText="1"/>
    </xf>
    <xf numFmtId="0" fontId="41" fillId="0" borderId="84" xfId="2" applyFont="1" applyBorder="1" applyAlignment="1">
      <alignment horizontal="center" vertical="center"/>
    </xf>
    <xf numFmtId="0" fontId="37" fillId="0" borderId="36" xfId="2" applyFont="1" applyBorder="1" applyAlignment="1">
      <alignment vertical="center"/>
    </xf>
    <xf numFmtId="0" fontId="49" fillId="5" borderId="32" xfId="2" quotePrefix="1" applyFont="1" applyFill="1" applyBorder="1" applyAlignment="1">
      <alignment horizontal="left" vertical="center" indent="11"/>
    </xf>
    <xf numFmtId="0" fontId="37" fillId="3" borderId="14" xfId="0" applyFont="1" applyFill="1" applyBorder="1" applyAlignment="1">
      <alignment vertical="center"/>
    </xf>
    <xf numFmtId="0" fontId="41" fillId="2" borderId="54" xfId="2" applyFont="1" applyFill="1" applyBorder="1" applyAlignment="1">
      <alignment horizontal="center" vertical="center" wrapText="1"/>
    </xf>
    <xf numFmtId="0" fontId="3" fillId="2" borderId="0" xfId="0" applyFont="1" applyFill="1"/>
    <xf numFmtId="0" fontId="41" fillId="2" borderId="54" xfId="0" applyFont="1" applyFill="1" applyBorder="1" applyAlignment="1">
      <alignment horizontal="center"/>
    </xf>
    <xf numFmtId="0" fontId="41" fillId="0" borderId="54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/>
    </xf>
    <xf numFmtId="0" fontId="41" fillId="0" borderId="20" xfId="0" applyFont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0" fontId="41" fillId="0" borderId="26" xfId="2" applyFont="1" applyBorder="1" applyAlignment="1">
      <alignment horizontal="center" vertical="center"/>
    </xf>
    <xf numFmtId="0" fontId="41" fillId="2" borderId="83" xfId="0" applyFont="1" applyFill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wrapText="1"/>
    </xf>
    <xf numFmtId="0" fontId="41" fillId="0" borderId="54" xfId="0" applyFont="1" applyBorder="1" applyAlignment="1">
      <alignment horizontal="center"/>
    </xf>
    <xf numFmtId="0" fontId="41" fillId="0" borderId="26" xfId="2" applyFont="1" applyBorder="1" applyAlignment="1">
      <alignment horizontal="center"/>
    </xf>
    <xf numFmtId="0" fontId="41" fillId="0" borderId="20" xfId="0" applyFont="1" applyBorder="1" applyAlignment="1">
      <alignment horizontal="center"/>
    </xf>
    <xf numFmtId="0" fontId="47" fillId="0" borderId="28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7" fillId="0" borderId="34" xfId="0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vertical="center" wrapText="1"/>
    </xf>
    <xf numFmtId="0" fontId="41" fillId="2" borderId="26" xfId="0" applyFont="1" applyFill="1" applyBorder="1" applyAlignment="1">
      <alignment horizontal="center"/>
    </xf>
    <xf numFmtId="0" fontId="41" fillId="2" borderId="95" xfId="0" applyFont="1" applyFill="1" applyBorder="1" applyAlignment="1">
      <alignment horizontal="center" vertical="center"/>
    </xf>
    <xf numFmtId="0" fontId="37" fillId="5" borderId="44" xfId="0" applyFont="1" applyFill="1" applyBorder="1" applyAlignment="1">
      <alignment horizontal="left" vertical="center"/>
    </xf>
    <xf numFmtId="0" fontId="37" fillId="5" borderId="31" xfId="0" applyFont="1" applyFill="1" applyBorder="1" applyAlignment="1">
      <alignment horizontal="left" vertical="center"/>
    </xf>
    <xf numFmtId="0" fontId="37" fillId="5" borderId="77" xfId="0" applyFont="1" applyFill="1" applyBorder="1" applyAlignment="1">
      <alignment horizontal="left" vertical="center"/>
    </xf>
    <xf numFmtId="0" fontId="37" fillId="0" borderId="30" xfId="0" applyFont="1" applyBorder="1" applyAlignment="1">
      <alignment vertical="center"/>
    </xf>
    <xf numFmtId="0" fontId="37" fillId="0" borderId="31" xfId="0" applyFont="1" applyBorder="1" applyAlignment="1">
      <alignment vertical="center"/>
    </xf>
    <xf numFmtId="0" fontId="37" fillId="0" borderId="66" xfId="0" applyFont="1" applyBorder="1" applyAlignment="1">
      <alignment vertical="center"/>
    </xf>
    <xf numFmtId="0" fontId="49" fillId="5" borderId="98" xfId="0" quotePrefix="1" applyFont="1" applyFill="1" applyBorder="1" applyAlignment="1">
      <alignment horizontal="left" vertical="center" indent="11"/>
    </xf>
    <xf numFmtId="0" fontId="49" fillId="5" borderId="33" xfId="0" applyFont="1" applyFill="1" applyBorder="1" applyAlignment="1">
      <alignment horizontal="left" vertical="center" indent="11"/>
    </xf>
    <xf numFmtId="0" fontId="49" fillId="5" borderId="34" xfId="0" applyFont="1" applyFill="1" applyBorder="1" applyAlignment="1">
      <alignment horizontal="left" vertical="center" indent="11"/>
    </xf>
    <xf numFmtId="0" fontId="37" fillId="0" borderId="0" xfId="0" applyFont="1" applyAlignment="1">
      <alignment vertical="top"/>
    </xf>
    <xf numFmtId="0" fontId="37" fillId="0" borderId="31" xfId="0" applyFont="1" applyBorder="1" applyAlignment="1">
      <alignment vertical="top"/>
    </xf>
    <xf numFmtId="0" fontId="37" fillId="0" borderId="4" xfId="0" applyFont="1" applyBorder="1" applyAlignment="1">
      <alignment vertical="top"/>
    </xf>
    <xf numFmtId="0" fontId="39" fillId="0" borderId="39" xfId="0" applyFont="1" applyBorder="1" applyAlignment="1">
      <alignment vertical="center" wrapText="1"/>
    </xf>
    <xf numFmtId="0" fontId="37" fillId="3" borderId="31" xfId="2" applyFont="1" applyFill="1" applyBorder="1" applyAlignment="1">
      <alignment horizontal="center" vertical="center"/>
    </xf>
    <xf numFmtId="0" fontId="43" fillId="0" borderId="54" xfId="2" applyFont="1" applyBorder="1" applyAlignment="1">
      <alignment horizontal="center" vertical="center" wrapText="1"/>
    </xf>
    <xf numFmtId="0" fontId="43" fillId="2" borderId="54" xfId="2" applyFont="1" applyFill="1" applyBorder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42" fillId="0" borderId="54" xfId="2" applyFont="1" applyBorder="1" applyAlignment="1">
      <alignment horizontal="center" vertical="center" wrapText="1"/>
    </xf>
    <xf numFmtId="0" fontId="41" fillId="2" borderId="84" xfId="0" applyFont="1" applyFill="1" applyBorder="1" applyAlignment="1">
      <alignment horizontal="center" vertical="center"/>
    </xf>
    <xf numFmtId="0" fontId="37" fillId="0" borderId="31" xfId="2" applyFont="1" applyBorder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57" fillId="0" borderId="44" xfId="2" applyFont="1" applyBorder="1"/>
    <xf numFmtId="0" fontId="58" fillId="0" borderId="31" xfId="2" applyFont="1" applyBorder="1" applyAlignment="1">
      <alignment vertical="center"/>
    </xf>
    <xf numFmtId="0" fontId="59" fillId="0" borderId="31" xfId="2" quotePrefix="1" applyFont="1" applyBorder="1" applyAlignment="1">
      <alignment vertical="center"/>
    </xf>
    <xf numFmtId="0" fontId="51" fillId="0" borderId="31" xfId="2" applyFont="1" applyBorder="1" applyAlignment="1">
      <alignment vertical="top"/>
    </xf>
    <xf numFmtId="0" fontId="32" fillId="0" borderId="31" xfId="2" applyFont="1" applyBorder="1" applyAlignment="1">
      <alignment vertical="center"/>
    </xf>
    <xf numFmtId="0" fontId="32" fillId="0" borderId="4" xfId="2" applyFont="1" applyBorder="1" applyAlignment="1">
      <alignment vertical="center"/>
    </xf>
    <xf numFmtId="0" fontId="51" fillId="4" borderId="91" xfId="2" applyFont="1" applyFill="1" applyBorder="1" applyAlignment="1">
      <alignment horizontal="center" vertical="center"/>
    </xf>
    <xf numFmtId="0" fontId="39" fillId="4" borderId="28" xfId="2" applyFont="1" applyFill="1" applyBorder="1" applyAlignment="1">
      <alignment horizontal="center" vertical="center"/>
    </xf>
    <xf numFmtId="0" fontId="47" fillId="2" borderId="83" xfId="2" applyFont="1" applyFill="1" applyBorder="1" applyAlignment="1">
      <alignment horizontal="center" vertical="center"/>
    </xf>
    <xf numFmtId="0" fontId="47" fillId="0" borderId="82" xfId="2" applyFont="1" applyBorder="1" applyAlignment="1">
      <alignment horizontal="center" vertical="center"/>
    </xf>
    <xf numFmtId="0" fontId="47" fillId="0" borderId="83" xfId="2" applyFont="1" applyBorder="1" applyAlignment="1">
      <alignment horizontal="center" vertical="center"/>
    </xf>
    <xf numFmtId="0" fontId="47" fillId="0" borderId="82" xfId="2" applyFont="1" applyBorder="1" applyAlignment="1">
      <alignment horizontal="center" vertical="center" wrapText="1"/>
    </xf>
    <xf numFmtId="0" fontId="41" fillId="0" borderId="26" xfId="0" applyFont="1" applyBorder="1" applyAlignment="1">
      <alignment horizontal="center" wrapText="1"/>
    </xf>
    <xf numFmtId="0" fontId="51" fillId="4" borderId="83" xfId="2" applyFont="1" applyFill="1" applyBorder="1" applyAlignment="1">
      <alignment horizontal="center" vertical="center"/>
    </xf>
    <xf numFmtId="0" fontId="47" fillId="2" borderId="82" xfId="2" applyFont="1" applyFill="1" applyBorder="1" applyAlignment="1">
      <alignment horizontal="center" vertical="center" wrapText="1"/>
    </xf>
    <xf numFmtId="0" fontId="47" fillId="2" borderId="82" xfId="2" applyFont="1" applyFill="1" applyBorder="1" applyAlignment="1">
      <alignment horizontal="center" vertical="center"/>
    </xf>
    <xf numFmtId="0" fontId="41" fillId="2" borderId="82" xfId="2" applyFont="1" applyFill="1" applyBorder="1" applyAlignment="1">
      <alignment horizontal="center" vertical="center"/>
    </xf>
    <xf numFmtId="0" fontId="47" fillId="2" borderId="26" xfId="2" applyFont="1" applyFill="1" applyBorder="1" applyAlignment="1">
      <alignment horizontal="center" vertical="center"/>
    </xf>
    <xf numFmtId="0" fontId="47" fillId="0" borderId="26" xfId="2" applyFont="1" applyBorder="1" applyAlignment="1">
      <alignment horizontal="center" vertical="center" wrapText="1"/>
    </xf>
    <xf numFmtId="0" fontId="47" fillId="0" borderId="26" xfId="2" applyFont="1" applyBorder="1" applyAlignment="1">
      <alignment horizontal="center" vertical="center"/>
    </xf>
    <xf numFmtId="0" fontId="47" fillId="2" borderId="28" xfId="2" applyFont="1" applyFill="1" applyBorder="1" applyAlignment="1">
      <alignment horizontal="center" vertical="center"/>
    </xf>
    <xf numFmtId="0" fontId="41" fillId="0" borderId="54" xfId="0" applyFont="1" applyBorder="1" applyAlignment="1">
      <alignment horizontal="center" vertical="center"/>
    </xf>
    <xf numFmtId="0" fontId="47" fillId="2" borderId="26" xfId="2" applyFont="1" applyFill="1" applyBorder="1" applyAlignment="1">
      <alignment horizontal="center" vertical="center" wrapText="1"/>
    </xf>
    <xf numFmtId="0" fontId="47" fillId="0" borderId="22" xfId="2" applyFont="1" applyBorder="1" applyAlignment="1">
      <alignment horizontal="center" vertical="center"/>
    </xf>
    <xf numFmtId="0" fontId="47" fillId="0" borderId="84" xfId="2" applyFont="1" applyBorder="1" applyAlignment="1">
      <alignment horizontal="center" vertical="center"/>
    </xf>
    <xf numFmtId="0" fontId="51" fillId="0" borderId="30" xfId="2" applyFont="1" applyBorder="1" applyAlignment="1">
      <alignment vertical="center"/>
    </xf>
    <xf numFmtId="0" fontId="51" fillId="0" borderId="31" xfId="2" applyFont="1" applyBorder="1" applyAlignment="1">
      <alignment vertical="center"/>
    </xf>
    <xf numFmtId="0" fontId="51" fillId="0" borderId="66" xfId="2" applyFont="1" applyBorder="1" applyAlignment="1">
      <alignment vertical="center"/>
    </xf>
    <xf numFmtId="0" fontId="61" fillId="5" borderId="98" xfId="2" quotePrefix="1" applyFont="1" applyFill="1" applyBorder="1" applyAlignment="1">
      <alignment horizontal="left" vertical="center" indent="11"/>
    </xf>
    <xf numFmtId="0" fontId="61" fillId="5" borderId="33" xfId="2" applyFont="1" applyFill="1" applyBorder="1" applyAlignment="1">
      <alignment horizontal="left" vertical="center" indent="11"/>
    </xf>
    <xf numFmtId="0" fontId="61" fillId="5" borderId="34" xfId="2" applyFont="1" applyFill="1" applyBorder="1" applyAlignment="1">
      <alignment horizontal="left" vertical="center" indent="11"/>
    </xf>
    <xf numFmtId="0" fontId="32" fillId="0" borderId="0" xfId="2" applyFont="1" applyAlignment="1">
      <alignment vertical="center"/>
    </xf>
    <xf numFmtId="0" fontId="41" fillId="0" borderId="84" xfId="0" applyFont="1" applyBorder="1" applyAlignment="1">
      <alignment horizontal="center" vertical="center"/>
    </xf>
    <xf numFmtId="0" fontId="41" fillId="0" borderId="0" xfId="2" applyFont="1" applyAlignment="1">
      <alignment horizontal="center" vertical="center" wrapText="1"/>
    </xf>
    <xf numFmtId="0" fontId="46" fillId="0" borderId="0" xfId="2" applyFont="1" applyAlignment="1">
      <alignment horizontal="center" vertical="center" wrapText="1"/>
    </xf>
    <xf numFmtId="0" fontId="41" fillId="0" borderId="11" xfId="0" applyFont="1" applyBorder="1" applyAlignment="1" applyProtection="1">
      <alignment horizontal="center" vertical="center"/>
      <protection locked="0"/>
    </xf>
    <xf numFmtId="0" fontId="37" fillId="4" borderId="49" xfId="2" applyFont="1" applyFill="1" applyBorder="1" applyAlignment="1" applyProtection="1">
      <alignment horizontal="center" vertical="center"/>
      <protection locked="0"/>
    </xf>
    <xf numFmtId="0" fontId="41" fillId="0" borderId="49" xfId="2" applyFont="1" applyBorder="1" applyAlignment="1" applyProtection="1">
      <alignment horizontal="center" vertical="center"/>
      <protection locked="0"/>
    </xf>
    <xf numFmtId="0" fontId="41" fillId="2" borderId="49" xfId="2" applyFont="1" applyFill="1" applyBorder="1" applyAlignment="1" applyProtection="1">
      <alignment horizontal="center" vertical="center" wrapText="1"/>
      <protection locked="0"/>
    </xf>
    <xf numFmtId="0" fontId="41" fillId="2" borderId="49" xfId="2" applyFont="1" applyFill="1" applyBorder="1" applyAlignment="1" applyProtection="1">
      <alignment horizontal="center" vertical="center"/>
      <protection locked="0"/>
    </xf>
    <xf numFmtId="0" fontId="41" fillId="0" borderId="49" xfId="2" applyFont="1" applyBorder="1" applyAlignment="1" applyProtection="1">
      <alignment horizontal="center" vertical="center" wrapText="1"/>
      <protection locked="0"/>
    </xf>
    <xf numFmtId="0" fontId="34" fillId="0" borderId="31" xfId="2" applyFont="1" applyBorder="1" applyAlignment="1">
      <alignment vertical="center"/>
    </xf>
    <xf numFmtId="0" fontId="36" fillId="0" borderId="31" xfId="2" applyFont="1" applyBorder="1" applyAlignment="1">
      <alignment vertical="center"/>
    </xf>
    <xf numFmtId="0" fontId="40" fillId="0" borderId="39" xfId="0" applyFont="1" applyBorder="1" applyAlignment="1">
      <alignment vertical="center" wrapText="1"/>
    </xf>
    <xf numFmtId="0" fontId="41" fillId="0" borderId="85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12" xfId="0" applyFont="1" applyBorder="1" applyAlignment="1">
      <alignment vertical="center"/>
    </xf>
    <xf numFmtId="0" fontId="37" fillId="3" borderId="17" xfId="2" applyFont="1" applyFill="1" applyBorder="1" applyAlignment="1">
      <alignment horizontal="center" vertical="center"/>
    </xf>
    <xf numFmtId="0" fontId="36" fillId="0" borderId="54" xfId="2" applyFont="1" applyBorder="1" applyAlignment="1">
      <alignment horizontal="center" vertical="center" wrapText="1"/>
    </xf>
    <xf numFmtId="0" fontId="41" fillId="2" borderId="95" xfId="2" applyFont="1" applyFill="1" applyBorder="1" applyAlignment="1">
      <alignment horizontal="center" vertical="center"/>
    </xf>
    <xf numFmtId="0" fontId="41" fillId="2" borderId="49" xfId="2" applyFont="1" applyFill="1" applyBorder="1" applyAlignment="1" applyProtection="1">
      <alignment horizontal="center"/>
      <protection locked="0"/>
    </xf>
    <xf numFmtId="0" fontId="41" fillId="0" borderId="49" xfId="2" applyFont="1" applyBorder="1" applyAlignment="1" applyProtection="1">
      <alignment horizontal="left" vertical="center"/>
      <protection locked="0"/>
    </xf>
    <xf numFmtId="0" fontId="41" fillId="0" borderId="49" xfId="2" applyFont="1" applyBorder="1" applyAlignment="1" applyProtection="1">
      <alignment horizontal="center"/>
      <protection locked="0"/>
    </xf>
    <xf numFmtId="0" fontId="41" fillId="0" borderId="49" xfId="0" applyFont="1" applyBorder="1" applyAlignment="1" applyProtection="1">
      <alignment horizontal="center"/>
      <protection locked="0"/>
    </xf>
    <xf numFmtId="0" fontId="47" fillId="0" borderId="49" xfId="2" applyFont="1" applyBorder="1" applyAlignment="1" applyProtection="1">
      <alignment horizontal="center" vertical="center"/>
      <protection locked="0"/>
    </xf>
    <xf numFmtId="0" fontId="47" fillId="0" borderId="49" xfId="2" applyFont="1" applyBorder="1" applyAlignment="1" applyProtection="1">
      <alignment horizontal="center"/>
      <protection locked="0"/>
    </xf>
    <xf numFmtId="0" fontId="41" fillId="0" borderId="49" xfId="0" applyFont="1" applyBorder="1" applyAlignment="1" applyProtection="1">
      <alignment horizontal="center" vertical="center"/>
      <protection locked="0"/>
    </xf>
    <xf numFmtId="0" fontId="41" fillId="0" borderId="96" xfId="2" applyFont="1" applyBorder="1" applyAlignment="1" applyProtection="1">
      <alignment horizontal="center"/>
      <protection locked="0"/>
    </xf>
    <xf numFmtId="0" fontId="41" fillId="0" borderId="96" xfId="2" applyFont="1" applyBorder="1" applyAlignment="1" applyProtection="1">
      <alignment horizontal="center" vertical="center"/>
      <protection locked="0"/>
    </xf>
    <xf numFmtId="0" fontId="37" fillId="0" borderId="31" xfId="2" applyFont="1" applyBorder="1" applyAlignment="1" applyProtection="1">
      <alignment vertical="center"/>
      <protection locked="0"/>
    </xf>
    <xf numFmtId="0" fontId="37" fillId="0" borderId="66" xfId="2" applyFont="1" applyBorder="1" applyAlignment="1" applyProtection="1">
      <alignment vertical="center"/>
      <protection locked="0"/>
    </xf>
    <xf numFmtId="0" fontId="41" fillId="0" borderId="49" xfId="0" applyFont="1" applyBorder="1" applyAlignment="1" applyProtection="1">
      <alignment horizontal="center" vertical="center" wrapText="1"/>
      <protection locked="0"/>
    </xf>
    <xf numFmtId="0" fontId="41" fillId="0" borderId="53" xfId="0" applyFont="1" applyBorder="1" applyAlignment="1" applyProtection="1">
      <alignment horizontal="center"/>
      <protection locked="0"/>
    </xf>
    <xf numFmtId="0" fontId="41" fillId="0" borderId="49" xfId="0" applyFont="1" applyBorder="1" applyAlignment="1" applyProtection="1">
      <alignment horizontal="center" wrapText="1"/>
      <protection locked="0"/>
    </xf>
    <xf numFmtId="0" fontId="41" fillId="2" borderId="49" xfId="0" applyFont="1" applyFill="1" applyBorder="1" applyAlignment="1" applyProtection="1">
      <alignment horizontal="center"/>
      <protection locked="0"/>
    </xf>
    <xf numFmtId="0" fontId="47" fillId="2" borderId="49" xfId="2" applyFont="1" applyFill="1" applyBorder="1" applyAlignment="1" applyProtection="1">
      <alignment horizontal="center" vertical="center"/>
      <protection locked="0"/>
    </xf>
    <xf numFmtId="0" fontId="47" fillId="2" borderId="49" xfId="2" applyFont="1" applyFill="1" applyBorder="1" applyAlignment="1" applyProtection="1">
      <alignment horizontal="center"/>
      <protection locked="0"/>
    </xf>
    <xf numFmtId="0" fontId="47" fillId="0" borderId="49" xfId="0" applyFont="1" applyBorder="1" applyAlignment="1" applyProtection="1">
      <alignment horizontal="center"/>
      <protection locked="0"/>
    </xf>
    <xf numFmtId="0" fontId="54" fillId="0" borderId="49" xfId="0" applyFont="1" applyBorder="1" applyAlignment="1" applyProtection="1">
      <alignment horizontal="center" vertical="center"/>
      <protection locked="0"/>
    </xf>
    <xf numFmtId="0" fontId="41" fillId="0" borderId="59" xfId="2" applyFont="1" applyBorder="1" applyAlignment="1">
      <alignment horizontal="center" vertical="center"/>
    </xf>
    <xf numFmtId="0" fontId="42" fillId="0" borderId="45" xfId="2" applyFont="1" applyBorder="1" applyAlignment="1">
      <alignment horizontal="center" vertical="center"/>
    </xf>
    <xf numFmtId="0" fontId="53" fillId="0" borderId="49" xfId="0" applyFont="1" applyBorder="1" applyAlignment="1" applyProtection="1">
      <alignment horizontal="center" vertical="center"/>
      <protection locked="0"/>
    </xf>
    <xf numFmtId="0" fontId="41" fillId="0" borderId="96" xfId="0" applyFont="1" applyBorder="1" applyAlignment="1" applyProtection="1">
      <alignment horizontal="center" vertical="center"/>
      <protection locked="0"/>
    </xf>
    <xf numFmtId="0" fontId="41" fillId="2" borderId="49" xfId="0" applyFont="1" applyFill="1" applyBorder="1" applyAlignment="1" applyProtection="1">
      <alignment horizontal="center" vertical="center"/>
      <protection locked="0"/>
    </xf>
    <xf numFmtId="0" fontId="41" fillId="0" borderId="53" xfId="2" applyFont="1" applyBorder="1" applyAlignment="1" applyProtection="1">
      <alignment horizontal="center" vertical="center"/>
      <protection locked="0"/>
    </xf>
    <xf numFmtId="0" fontId="47" fillId="0" borderId="49" xfId="2" applyFont="1" applyBorder="1" applyAlignment="1" applyProtection="1">
      <alignment horizontal="center" vertical="center" wrapText="1"/>
      <protection locked="0"/>
    </xf>
    <xf numFmtId="0" fontId="47" fillId="2" borderId="53" xfId="2" applyFont="1" applyFill="1" applyBorder="1" applyAlignment="1" applyProtection="1">
      <alignment horizontal="center" vertical="center"/>
      <protection locked="0"/>
    </xf>
    <xf numFmtId="0" fontId="41" fillId="0" borderId="53" xfId="0" applyFont="1" applyBorder="1" applyAlignment="1" applyProtection="1">
      <alignment horizontal="center" vertical="center"/>
      <protection locked="0"/>
    </xf>
    <xf numFmtId="0" fontId="41" fillId="0" borderId="13" xfId="0" applyFont="1" applyBorder="1" applyAlignment="1">
      <alignment vertical="center"/>
    </xf>
    <xf numFmtId="0" fontId="27" fillId="6" borderId="106" xfId="3" applyFont="1" applyFill="1" applyBorder="1" applyAlignment="1">
      <alignment horizontal="center" vertical="center" wrapText="1"/>
    </xf>
    <xf numFmtId="0" fontId="27" fillId="6" borderId="100" xfId="3" applyFont="1" applyFill="1" applyBorder="1" applyAlignment="1">
      <alignment horizontal="center" vertical="center" wrapText="1"/>
    </xf>
    <xf numFmtId="0" fontId="27" fillId="6" borderId="38" xfId="3" applyFont="1" applyFill="1" applyBorder="1" applyAlignment="1">
      <alignment horizontal="center" vertical="center" wrapText="1"/>
    </xf>
    <xf numFmtId="0" fontId="29" fillId="0" borderId="58" xfId="3" applyFont="1" applyBorder="1" applyAlignment="1">
      <alignment horizontal="left" vertical="center" wrapText="1"/>
    </xf>
    <xf numFmtId="0" fontId="29" fillId="0" borderId="52" xfId="3" applyFont="1" applyBorder="1" applyAlignment="1">
      <alignment horizontal="left" vertical="center" wrapText="1"/>
    </xf>
    <xf numFmtId="0" fontId="29" fillId="0" borderId="59" xfId="3" applyFont="1" applyBorder="1" applyAlignment="1">
      <alignment horizontal="left" vertical="center" wrapText="1"/>
    </xf>
    <xf numFmtId="0" fontId="32" fillId="0" borderId="52" xfId="3" applyFont="1" applyBorder="1" applyAlignment="1">
      <alignment horizontal="center" vertical="center" wrapText="1"/>
    </xf>
    <xf numFmtId="0" fontId="32" fillId="0" borderId="59" xfId="3" applyFont="1" applyBorder="1" applyAlignment="1">
      <alignment horizontal="center" vertical="center" wrapText="1"/>
    </xf>
    <xf numFmtId="0" fontId="37" fillId="0" borderId="35" xfId="2" applyFont="1" applyBorder="1" applyAlignment="1" applyProtection="1">
      <alignment horizontal="center" vertical="center"/>
      <protection locked="0"/>
    </xf>
    <xf numFmtId="0" fontId="37" fillId="0" borderId="0" xfId="2" applyFont="1" applyAlignment="1" applyProtection="1">
      <alignment horizontal="center" vertical="center"/>
      <protection locked="0"/>
    </xf>
    <xf numFmtId="0" fontId="37" fillId="0" borderId="67" xfId="2" applyFont="1" applyBorder="1" applyAlignment="1" applyProtection="1">
      <alignment horizontal="center" vertical="center"/>
      <protection locked="0"/>
    </xf>
    <xf numFmtId="0" fontId="37" fillId="0" borderId="56" xfId="2" applyFont="1" applyBorder="1" applyAlignment="1" applyProtection="1">
      <alignment horizontal="center" vertical="center"/>
      <protection locked="0"/>
    </xf>
    <xf numFmtId="0" fontId="37" fillId="0" borderId="19" xfId="2" applyFont="1" applyBorder="1" applyAlignment="1" applyProtection="1">
      <alignment horizontal="center" vertical="center"/>
      <protection locked="0"/>
    </xf>
    <xf numFmtId="0" fontId="37" fillId="0" borderId="93" xfId="2" applyFont="1" applyBorder="1" applyAlignment="1" applyProtection="1">
      <alignment horizontal="center" vertical="center"/>
      <protection locked="0"/>
    </xf>
    <xf numFmtId="0" fontId="37" fillId="0" borderId="114" xfId="2" applyFont="1" applyBorder="1" applyAlignment="1" applyProtection="1">
      <alignment horizontal="center" vertical="top"/>
      <protection locked="0"/>
    </xf>
    <xf numFmtId="0" fontId="37" fillId="0" borderId="23" xfId="2" applyFont="1" applyBorder="1" applyAlignment="1" applyProtection="1">
      <alignment horizontal="center" vertical="top"/>
      <protection locked="0"/>
    </xf>
    <xf numFmtId="0" fontId="37" fillId="0" borderId="65" xfId="2" applyFont="1" applyBorder="1" applyAlignment="1" applyProtection="1">
      <alignment horizontal="center" vertical="top"/>
      <protection locked="0"/>
    </xf>
    <xf numFmtId="0" fontId="37" fillId="0" borderId="55" xfId="2" applyFont="1" applyBorder="1" applyAlignment="1" applyProtection="1">
      <alignment horizontal="center" vertical="top"/>
      <protection locked="0"/>
    </xf>
    <xf numFmtId="0" fontId="37" fillId="0" borderId="115" xfId="2" applyFont="1" applyBorder="1" applyAlignment="1" applyProtection="1">
      <alignment horizontal="center" vertical="top"/>
      <protection locked="0"/>
    </xf>
    <xf numFmtId="0" fontId="41" fillId="0" borderId="6" xfId="0" applyFont="1" applyBorder="1" applyAlignment="1" applyProtection="1">
      <alignment horizontal="center" vertical="center"/>
      <protection locked="0"/>
    </xf>
    <xf numFmtId="0" fontId="41" fillId="0" borderId="7" xfId="0" applyFont="1" applyBorder="1" applyAlignment="1" applyProtection="1">
      <alignment horizontal="center" vertical="center"/>
      <protection locked="0"/>
    </xf>
    <xf numFmtId="0" fontId="41" fillId="0" borderId="11" xfId="0" applyFont="1" applyBorder="1" applyAlignment="1" applyProtection="1">
      <alignment horizontal="center" vertical="center"/>
      <protection locked="0"/>
    </xf>
    <xf numFmtId="0" fontId="41" fillId="0" borderId="13" xfId="0" applyFont="1" applyBorder="1" applyAlignment="1" applyProtection="1">
      <alignment horizontal="center" vertical="center"/>
      <protection locked="0"/>
    </xf>
    <xf numFmtId="0" fontId="41" fillId="0" borderId="64" xfId="0" applyFont="1" applyBorder="1" applyAlignment="1" applyProtection="1">
      <alignment horizontal="center" vertical="center"/>
      <protection locked="0"/>
    </xf>
    <xf numFmtId="0" fontId="41" fillId="0" borderId="80" xfId="0" applyFont="1" applyBorder="1" applyAlignment="1" applyProtection="1">
      <alignment horizontal="center" vertical="center"/>
      <protection locked="0"/>
    </xf>
    <xf numFmtId="0" fontId="41" fillId="0" borderId="86" xfId="0" applyFont="1" applyBorder="1" applyAlignment="1" applyProtection="1">
      <alignment horizontal="center" vertical="center"/>
      <protection locked="0"/>
    </xf>
    <xf numFmtId="0" fontId="41" fillId="0" borderId="12" xfId="0" applyFont="1" applyBorder="1" applyAlignment="1">
      <alignment horizontal="left" vertical="center"/>
    </xf>
    <xf numFmtId="0" fontId="41" fillId="0" borderId="11" xfId="0" applyFont="1" applyBorder="1" applyAlignment="1">
      <alignment horizontal="left" vertical="center"/>
    </xf>
    <xf numFmtId="0" fontId="41" fillId="0" borderId="88" xfId="0" applyFont="1" applyBorder="1" applyAlignment="1" applyProtection="1">
      <alignment horizontal="center" vertical="center"/>
      <protection locked="0"/>
    </xf>
    <xf numFmtId="0" fontId="41" fillId="0" borderId="90" xfId="0" applyFont="1" applyBorder="1" applyAlignment="1" applyProtection="1">
      <alignment horizontal="center" vertical="center"/>
      <protection locked="0"/>
    </xf>
    <xf numFmtId="0" fontId="37" fillId="4" borderId="49" xfId="2" applyFont="1" applyFill="1" applyBorder="1" applyAlignment="1">
      <alignment horizontal="left" vertical="center"/>
    </xf>
    <xf numFmtId="0" fontId="41" fillId="0" borderId="49" xfId="2" applyFont="1" applyBorder="1" applyAlignment="1" applyProtection="1">
      <alignment horizontal="center" vertical="center"/>
      <protection locked="0"/>
    </xf>
    <xf numFmtId="0" fontId="41" fillId="0" borderId="47" xfId="2" applyFont="1" applyBorder="1" applyAlignment="1" applyProtection="1">
      <alignment horizontal="center" vertical="center"/>
      <protection locked="0"/>
    </xf>
    <xf numFmtId="0" fontId="43" fillId="2" borderId="49" xfId="2" applyFont="1" applyFill="1" applyBorder="1" applyAlignment="1">
      <alignment horizontal="left" vertical="center" wrapText="1"/>
    </xf>
    <xf numFmtId="0" fontId="47" fillId="2" borderId="49" xfId="2" applyFont="1" applyFill="1" applyBorder="1" applyAlignment="1">
      <alignment horizontal="left" vertical="center" wrapText="1"/>
    </xf>
    <xf numFmtId="0" fontId="42" fillId="0" borderId="49" xfId="2" applyFont="1" applyBorder="1" applyAlignment="1" applyProtection="1">
      <alignment horizontal="center" vertical="center"/>
      <protection locked="0"/>
    </xf>
    <xf numFmtId="0" fontId="42" fillId="0" borderId="47" xfId="2" applyFont="1" applyBorder="1" applyAlignment="1" applyProtection="1">
      <alignment horizontal="center" vertical="center"/>
      <protection locked="0"/>
    </xf>
    <xf numFmtId="0" fontId="41" fillId="0" borderId="49" xfId="2" applyFont="1" applyBorder="1" applyAlignment="1" applyProtection="1">
      <alignment horizontal="center" vertical="center" wrapText="1"/>
      <protection locked="0"/>
    </xf>
    <xf numFmtId="0" fontId="41" fillId="0" borderId="47" xfId="2" applyFont="1" applyBorder="1" applyAlignment="1" applyProtection="1">
      <alignment horizontal="center" vertical="center" wrapText="1"/>
      <protection locked="0"/>
    </xf>
    <xf numFmtId="0" fontId="41" fillId="2" borderId="49" xfId="0" applyFont="1" applyFill="1" applyBorder="1" applyAlignment="1">
      <alignment horizontal="left" vertical="center" wrapText="1"/>
    </xf>
    <xf numFmtId="0" fontId="37" fillId="4" borderId="49" xfId="2" applyFont="1" applyFill="1" applyBorder="1" applyAlignment="1">
      <alignment horizontal="center" vertical="center"/>
    </xf>
    <xf numFmtId="0" fontId="37" fillId="4" borderId="47" xfId="2" applyFont="1" applyFill="1" applyBorder="1" applyAlignment="1">
      <alignment horizontal="center" vertical="center"/>
    </xf>
    <xf numFmtId="0" fontId="41" fillId="0" borderId="49" xfId="2" applyFont="1" applyBorder="1" applyAlignment="1">
      <alignment horizontal="left" vertical="center" wrapText="1"/>
    </xf>
    <xf numFmtId="0" fontId="41" fillId="2" borderId="49" xfId="2" applyFont="1" applyFill="1" applyBorder="1" applyAlignment="1">
      <alignment horizontal="left" vertical="center" wrapText="1"/>
    </xf>
    <xf numFmtId="0" fontId="37" fillId="0" borderId="46" xfId="2" applyFont="1" applyBorder="1" applyAlignment="1">
      <alignment horizontal="left" vertical="center"/>
    </xf>
    <xf numFmtId="0" fontId="37" fillId="0" borderId="4" xfId="2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 wrapText="1"/>
    </xf>
    <xf numFmtId="0" fontId="40" fillId="0" borderId="66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left" vertical="center" wrapText="1"/>
    </xf>
    <xf numFmtId="0" fontId="40" fillId="0" borderId="68" xfId="0" applyFont="1" applyBorder="1" applyAlignment="1">
      <alignment horizontal="left" vertical="center" wrapText="1"/>
    </xf>
    <xf numFmtId="0" fontId="36" fillId="0" borderId="31" xfId="2" quotePrefix="1" applyFont="1" applyBorder="1" applyAlignment="1">
      <alignment horizontal="center" vertical="center" wrapText="1"/>
    </xf>
    <xf numFmtId="0" fontId="36" fillId="0" borderId="77" xfId="2" quotePrefix="1" applyFont="1" applyBorder="1" applyAlignment="1">
      <alignment horizontal="center" vertical="center" wrapText="1"/>
    </xf>
    <xf numFmtId="0" fontId="36" fillId="0" borderId="4" xfId="2" quotePrefix="1" applyFont="1" applyBorder="1" applyAlignment="1">
      <alignment horizontal="center" vertical="center" wrapText="1"/>
    </xf>
    <xf numFmtId="0" fontId="36" fillId="0" borderId="70" xfId="2" quotePrefix="1" applyFont="1" applyBorder="1" applyAlignment="1">
      <alignment horizontal="center" vertical="center" wrapText="1"/>
    </xf>
    <xf numFmtId="0" fontId="50" fillId="7" borderId="109" xfId="2" applyFont="1" applyFill="1" applyBorder="1" applyAlignment="1">
      <alignment horizontal="center" vertical="center"/>
    </xf>
    <xf numFmtId="0" fontId="50" fillId="7" borderId="110" xfId="2" applyFont="1" applyFill="1" applyBorder="1" applyAlignment="1">
      <alignment horizontal="center" vertical="center"/>
    </xf>
    <xf numFmtId="0" fontId="50" fillId="7" borderId="111" xfId="2" applyFont="1" applyFill="1" applyBorder="1" applyAlignment="1">
      <alignment horizontal="center" vertical="center"/>
    </xf>
    <xf numFmtId="0" fontId="41" fillId="0" borderId="85" xfId="0" applyFont="1" applyBorder="1" applyAlignment="1">
      <alignment horizontal="left" vertical="center"/>
    </xf>
    <xf numFmtId="0" fontId="41" fillId="0" borderId="6" xfId="0" applyFont="1" applyBorder="1" applyAlignment="1">
      <alignment horizontal="left" vertical="center"/>
    </xf>
    <xf numFmtId="0" fontId="41" fillId="0" borderId="8" xfId="0" applyFont="1" applyBorder="1" applyAlignment="1">
      <alignment horizontal="left" vertical="center"/>
    </xf>
    <xf numFmtId="0" fontId="41" fillId="0" borderId="87" xfId="0" applyFont="1" applyBorder="1" applyAlignment="1">
      <alignment horizontal="left" vertical="center"/>
    </xf>
    <xf numFmtId="0" fontId="41" fillId="0" borderId="89" xfId="0" applyFont="1" applyBorder="1" applyAlignment="1">
      <alignment horizontal="left" vertical="center"/>
    </xf>
    <xf numFmtId="0" fontId="41" fillId="0" borderId="64" xfId="0" applyFont="1" applyBorder="1" applyAlignment="1">
      <alignment horizontal="left" vertical="center"/>
    </xf>
    <xf numFmtId="0" fontId="41" fillId="0" borderId="79" xfId="0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41" fillId="0" borderId="79" xfId="0" applyFont="1" applyBorder="1" applyAlignment="1">
      <alignment horizontal="left" vertical="center"/>
    </xf>
    <xf numFmtId="0" fontId="50" fillId="7" borderId="44" xfId="0" applyFont="1" applyFill="1" applyBorder="1" applyAlignment="1">
      <alignment horizontal="left" vertical="center"/>
    </xf>
    <xf numFmtId="0" fontId="50" fillId="7" borderId="31" xfId="0" applyFont="1" applyFill="1" applyBorder="1" applyAlignment="1">
      <alignment horizontal="left" vertical="center"/>
    </xf>
    <xf numFmtId="0" fontId="50" fillId="7" borderId="66" xfId="0" applyFont="1" applyFill="1" applyBorder="1" applyAlignment="1">
      <alignment horizontal="left" vertical="center"/>
    </xf>
    <xf numFmtId="0" fontId="41" fillId="0" borderId="8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37" fillId="0" borderId="89" xfId="2" applyFont="1" applyBorder="1" applyAlignment="1">
      <alignment horizontal="center" vertical="top"/>
    </xf>
    <xf numFmtId="0" fontId="37" fillId="0" borderId="64" xfId="2" applyFont="1" applyBorder="1" applyAlignment="1">
      <alignment horizontal="center" vertical="top"/>
    </xf>
    <xf numFmtId="0" fontId="37" fillId="0" borderId="80" xfId="2" applyFont="1" applyBorder="1" applyAlignment="1">
      <alignment horizontal="center" vertical="top"/>
    </xf>
    <xf numFmtId="0" fontId="37" fillId="0" borderId="79" xfId="2" applyFont="1" applyBorder="1" applyAlignment="1">
      <alignment horizontal="center" vertical="top"/>
    </xf>
    <xf numFmtId="0" fontId="37" fillId="0" borderId="90" xfId="2" applyFont="1" applyBorder="1" applyAlignment="1">
      <alignment horizontal="center" vertical="top"/>
    </xf>
    <xf numFmtId="0" fontId="37" fillId="5" borderId="44" xfId="2" applyFont="1" applyFill="1" applyBorder="1" applyAlignment="1">
      <alignment horizontal="left" vertical="center"/>
    </xf>
    <xf numFmtId="0" fontId="37" fillId="5" borderId="31" xfId="2" applyFont="1" applyFill="1" applyBorder="1" applyAlignment="1">
      <alignment horizontal="left" vertical="center"/>
    </xf>
    <xf numFmtId="0" fontId="37" fillId="5" borderId="77" xfId="2" applyFont="1" applyFill="1" applyBorder="1" applyAlignment="1">
      <alignment horizontal="left" vertical="center"/>
    </xf>
    <xf numFmtId="0" fontId="49" fillId="5" borderId="91" xfId="2" quotePrefix="1" applyFont="1" applyFill="1" applyBorder="1" applyAlignment="1">
      <alignment horizontal="left" vertical="center" indent="11"/>
    </xf>
    <xf numFmtId="0" fontId="49" fillId="5" borderId="57" xfId="2" applyFont="1" applyFill="1" applyBorder="1" applyAlignment="1">
      <alignment horizontal="left" vertical="center" indent="11"/>
    </xf>
    <xf numFmtId="0" fontId="49" fillId="5" borderId="28" xfId="2" applyFont="1" applyFill="1" applyBorder="1" applyAlignment="1">
      <alignment horizontal="left" vertical="center" indent="11"/>
    </xf>
    <xf numFmtId="0" fontId="37" fillId="0" borderId="50" xfId="2" applyFont="1" applyBorder="1" applyAlignment="1">
      <alignment horizontal="left" vertical="center" wrapText="1"/>
    </xf>
    <xf numFmtId="0" fontId="37" fillId="0" borderId="52" xfId="2" applyFont="1" applyBorder="1" applyAlignment="1">
      <alignment horizontal="left" vertical="center" wrapText="1"/>
    </xf>
    <xf numFmtId="0" fontId="37" fillId="0" borderId="59" xfId="2" applyFont="1" applyBorder="1" applyAlignment="1">
      <alignment horizontal="left" vertical="center" wrapText="1"/>
    </xf>
    <xf numFmtId="0" fontId="37" fillId="0" borderId="58" xfId="2" applyFont="1" applyBorder="1" applyAlignment="1">
      <alignment horizontal="left" vertical="center" wrapText="1"/>
    </xf>
    <xf numFmtId="0" fontId="37" fillId="0" borderId="94" xfId="2" applyFont="1" applyBorder="1" applyAlignment="1">
      <alignment horizontal="left" vertical="center" wrapText="1"/>
    </xf>
    <xf numFmtId="0" fontId="46" fillId="0" borderId="49" xfId="2" applyFont="1" applyBorder="1" applyAlignment="1" applyProtection="1">
      <alignment horizontal="center" vertical="center" wrapText="1"/>
      <protection locked="0"/>
    </xf>
    <xf numFmtId="0" fontId="46" fillId="0" borderId="47" xfId="2" applyFont="1" applyBorder="1" applyAlignment="1" applyProtection="1">
      <alignment horizontal="center" vertical="center" wrapText="1"/>
      <protection locked="0"/>
    </xf>
    <xf numFmtId="0" fontId="41" fillId="0" borderId="49" xfId="0" applyFont="1" applyBorder="1" applyAlignment="1">
      <alignment vertical="center" wrapText="1"/>
    </xf>
    <xf numFmtId="0" fontId="41" fillId="0" borderId="49" xfId="2" applyFont="1" applyBorder="1" applyAlignment="1">
      <alignment vertical="center" wrapText="1"/>
    </xf>
    <xf numFmtId="0" fontId="41" fillId="0" borderId="96" xfId="2" applyFont="1" applyBorder="1" applyAlignment="1">
      <alignment horizontal="left" vertical="center" wrapText="1"/>
    </xf>
    <xf numFmtId="0" fontId="41" fillId="0" borderId="96" xfId="2" applyFont="1" applyBorder="1" applyAlignment="1" applyProtection="1">
      <alignment horizontal="center" vertical="center"/>
      <protection locked="0"/>
    </xf>
    <xf numFmtId="0" fontId="41" fillId="0" borderId="97" xfId="2" applyFont="1" applyBorder="1" applyAlignment="1" applyProtection="1">
      <alignment horizontal="center" vertical="center"/>
      <protection locked="0"/>
    </xf>
    <xf numFmtId="0" fontId="37" fillId="4" borderId="49" xfId="0" applyFont="1" applyFill="1" applyBorder="1" applyAlignment="1">
      <alignment horizontal="left" vertical="center"/>
    </xf>
    <xf numFmtId="0" fontId="37" fillId="0" borderId="49" xfId="2" applyFont="1" applyBorder="1" applyAlignment="1">
      <alignment horizontal="left" vertical="center" wrapText="1"/>
    </xf>
    <xf numFmtId="0" fontId="43" fillId="0" borderId="49" xfId="2" applyFont="1" applyBorder="1" applyAlignment="1">
      <alignment vertical="center" wrapText="1"/>
    </xf>
    <xf numFmtId="0" fontId="43" fillId="0" borderId="49" xfId="2" applyFont="1" applyBorder="1" applyAlignment="1">
      <alignment horizontal="left" vertical="center" wrapText="1"/>
    </xf>
    <xf numFmtId="0" fontId="37" fillId="4" borderId="49" xfId="2" applyFont="1" applyFill="1" applyBorder="1" applyAlignment="1" applyProtection="1">
      <alignment horizontal="center" vertical="center"/>
      <protection locked="0"/>
    </xf>
    <xf numFmtId="0" fontId="37" fillId="4" borderId="47" xfId="2" applyFont="1" applyFill="1" applyBorder="1" applyAlignment="1" applyProtection="1">
      <alignment horizontal="center" vertical="center"/>
      <protection locked="0"/>
    </xf>
    <xf numFmtId="0" fontId="3" fillId="2" borderId="49" xfId="0" applyFont="1" applyFill="1" applyBorder="1" applyAlignment="1">
      <alignment horizontal="left" vertical="center" wrapText="1"/>
    </xf>
    <xf numFmtId="0" fontId="43" fillId="2" borderId="49" xfId="0" applyFont="1" applyFill="1" applyBorder="1" applyAlignment="1">
      <alignment horizontal="left" vertical="center" wrapText="1"/>
    </xf>
    <xf numFmtId="0" fontId="45" fillId="2" borderId="49" xfId="0" applyFont="1" applyFill="1" applyBorder="1" applyAlignment="1">
      <alignment horizontal="left" vertical="center" wrapText="1"/>
    </xf>
    <xf numFmtId="0" fontId="37" fillId="0" borderId="49" xfId="0" applyFont="1" applyBorder="1" applyAlignment="1">
      <alignment horizontal="left" vertical="center" wrapText="1"/>
    </xf>
    <xf numFmtId="0" fontId="41" fillId="2" borderId="49" xfId="2" applyFont="1" applyFill="1" applyBorder="1" applyAlignment="1" applyProtection="1">
      <alignment horizontal="center" vertical="center"/>
      <protection locked="0"/>
    </xf>
    <xf numFmtId="0" fontId="41" fillId="2" borderId="47" xfId="2" applyFont="1" applyFill="1" applyBorder="1" applyAlignment="1" applyProtection="1">
      <alignment horizontal="center" vertical="center"/>
      <protection locked="0"/>
    </xf>
    <xf numFmtId="0" fontId="43" fillId="0" borderId="49" xfId="0" applyFont="1" applyBorder="1" applyAlignment="1">
      <alignment horizontal="left" vertical="center" wrapText="1"/>
    </xf>
    <xf numFmtId="0" fontId="45" fillId="0" borderId="49" xfId="0" applyFont="1" applyBorder="1" applyAlignment="1">
      <alignment horizontal="left" vertical="center" wrapText="1"/>
    </xf>
    <xf numFmtId="0" fontId="41" fillId="0" borderId="49" xfId="0" applyFont="1" applyBorder="1" applyAlignment="1">
      <alignment horizontal="left" vertical="center" wrapText="1"/>
    </xf>
    <xf numFmtId="0" fontId="37" fillId="4" borderId="58" xfId="2" applyFont="1" applyFill="1" applyBorder="1" applyAlignment="1">
      <alignment horizontal="center" vertical="center"/>
    </xf>
    <xf numFmtId="0" fontId="37" fillId="4" borderId="52" xfId="2" applyFont="1" applyFill="1" applyBorder="1" applyAlignment="1">
      <alignment horizontal="center" vertical="center"/>
    </xf>
    <xf numFmtId="0" fontId="37" fillId="4" borderId="94" xfId="2" applyFont="1" applyFill="1" applyBorder="1" applyAlignment="1">
      <alignment horizontal="center" vertical="center"/>
    </xf>
    <xf numFmtId="0" fontId="37" fillId="0" borderId="72" xfId="2" applyFont="1" applyBorder="1" applyAlignment="1">
      <alignment horizontal="center" vertical="top"/>
    </xf>
    <xf numFmtId="0" fontId="37" fillId="0" borderId="73" xfId="2" applyFont="1" applyBorder="1" applyAlignment="1">
      <alignment horizontal="center" vertical="top"/>
    </xf>
    <xf numFmtId="0" fontId="37" fillId="0" borderId="74" xfId="2" applyFont="1" applyBorder="1" applyAlignment="1">
      <alignment horizontal="center" vertical="top"/>
    </xf>
    <xf numFmtId="0" fontId="37" fillId="0" borderId="75" xfId="2" applyFont="1" applyBorder="1" applyAlignment="1">
      <alignment horizontal="center" vertical="top"/>
    </xf>
    <xf numFmtId="0" fontId="37" fillId="0" borderId="76" xfId="2" applyFont="1" applyBorder="1" applyAlignment="1">
      <alignment horizontal="center" vertical="top"/>
    </xf>
    <xf numFmtId="0" fontId="37" fillId="5" borderId="37" xfId="2" applyFont="1" applyFill="1" applyBorder="1" applyAlignment="1">
      <alignment horizontal="left" vertical="center"/>
    </xf>
    <xf numFmtId="0" fontId="37" fillId="5" borderId="0" xfId="2" applyFont="1" applyFill="1" applyAlignment="1">
      <alignment horizontal="left" vertical="center"/>
    </xf>
    <xf numFmtId="0" fontId="37" fillId="5" borderId="33" xfId="2" applyFont="1" applyFill="1" applyBorder="1" applyAlignment="1">
      <alignment horizontal="left" vertical="center"/>
    </xf>
    <xf numFmtId="0" fontId="49" fillId="5" borderId="78" xfId="2" quotePrefix="1" applyFont="1" applyFill="1" applyBorder="1" applyAlignment="1">
      <alignment horizontal="left" vertical="center" indent="11"/>
    </xf>
    <xf numFmtId="0" fontId="37" fillId="0" borderId="29" xfId="2" applyFont="1" applyBorder="1" applyAlignment="1">
      <alignment horizontal="left" vertical="center" wrapText="1"/>
    </xf>
    <xf numFmtId="0" fontId="37" fillId="0" borderId="60" xfId="2" applyFont="1" applyBorder="1" applyAlignment="1">
      <alignment horizontal="left" vertical="center" wrapText="1"/>
    </xf>
    <xf numFmtId="0" fontId="41" fillId="2" borderId="53" xfId="0" applyFont="1" applyFill="1" applyBorder="1" applyAlignment="1">
      <alignment horizontal="left" vertical="center" wrapText="1"/>
    </xf>
    <xf numFmtId="0" fontId="42" fillId="0" borderId="53" xfId="2" applyFont="1" applyBorder="1" applyAlignment="1" applyProtection="1">
      <alignment horizontal="center" vertical="top" wrapText="1"/>
      <protection locked="0"/>
    </xf>
    <xf numFmtId="0" fontId="42" fillId="0" borderId="116" xfId="2" applyFont="1" applyBorder="1" applyAlignment="1" applyProtection="1">
      <alignment horizontal="center" vertical="top" wrapText="1"/>
      <protection locked="0"/>
    </xf>
    <xf numFmtId="0" fontId="37" fillId="0" borderId="36" xfId="2" applyFont="1" applyBorder="1" applyAlignment="1" applyProtection="1">
      <alignment horizontal="center" vertical="center"/>
      <protection locked="0"/>
    </xf>
    <xf numFmtId="0" fontId="37" fillId="0" borderId="48" xfId="2" applyFont="1" applyBorder="1" applyAlignment="1" applyProtection="1">
      <alignment horizontal="center" vertical="center"/>
      <protection locked="0"/>
    </xf>
    <xf numFmtId="0" fontId="37" fillId="0" borderId="55" xfId="2" applyFont="1" applyBorder="1" applyAlignment="1" applyProtection="1">
      <alignment horizontal="center" vertical="center"/>
      <protection locked="0"/>
    </xf>
    <xf numFmtId="0" fontId="37" fillId="0" borderId="23" xfId="2" applyFont="1" applyBorder="1" applyAlignment="1" applyProtection="1">
      <alignment horizontal="center" vertical="center"/>
      <protection locked="0"/>
    </xf>
    <xf numFmtId="0" fontId="37" fillId="0" borderId="24" xfId="2" applyFont="1" applyBorder="1" applyAlignment="1" applyProtection="1">
      <alignment horizontal="center" vertical="center"/>
      <protection locked="0"/>
    </xf>
    <xf numFmtId="0" fontId="37" fillId="0" borderId="113" xfId="2" applyFont="1" applyBorder="1" applyAlignment="1" applyProtection="1">
      <alignment horizontal="center" vertical="center"/>
      <protection locked="0"/>
    </xf>
    <xf numFmtId="0" fontId="37" fillId="0" borderId="65" xfId="2" applyFont="1" applyBorder="1" applyAlignment="1" applyProtection="1">
      <alignment horizontal="center" vertical="center"/>
      <protection locked="0"/>
    </xf>
    <xf numFmtId="0" fontId="42" fillId="0" borderId="49" xfId="2" applyFont="1" applyBorder="1" applyAlignment="1" applyProtection="1">
      <alignment horizontal="center" vertical="top" wrapText="1"/>
      <protection locked="0"/>
    </xf>
    <xf numFmtId="0" fontId="42" fillId="0" borderId="47" xfId="2" applyFont="1" applyBorder="1" applyAlignment="1" applyProtection="1">
      <alignment horizontal="center" vertical="top" wrapText="1"/>
      <protection locked="0"/>
    </xf>
    <xf numFmtId="0" fontId="36" fillId="0" borderId="31" xfId="2" applyFont="1" applyBorder="1" applyAlignment="1">
      <alignment horizontal="center" vertical="center"/>
    </xf>
    <xf numFmtId="0" fontId="36" fillId="0" borderId="77" xfId="2" applyFont="1" applyBorder="1" applyAlignment="1">
      <alignment horizontal="center" vertical="center"/>
    </xf>
    <xf numFmtId="0" fontId="36" fillId="0" borderId="0" xfId="2" applyFont="1" applyAlignment="1">
      <alignment horizontal="center" vertical="center"/>
    </xf>
    <xf numFmtId="0" fontId="36" fillId="0" borderId="33" xfId="2" applyFont="1" applyBorder="1" applyAlignment="1">
      <alignment horizontal="center" vertical="center"/>
    </xf>
    <xf numFmtId="0" fontId="37" fillId="7" borderId="109" xfId="2" applyFont="1" applyFill="1" applyBorder="1" applyAlignment="1">
      <alignment horizontal="center" vertical="center"/>
    </xf>
    <xf numFmtId="0" fontId="37" fillId="7" borderId="110" xfId="2" applyFont="1" applyFill="1" applyBorder="1" applyAlignment="1">
      <alignment horizontal="center" vertical="center"/>
    </xf>
    <xf numFmtId="0" fontId="37" fillId="7" borderId="111" xfId="2" applyFont="1" applyFill="1" applyBorder="1" applyAlignment="1">
      <alignment horizontal="center" vertical="center"/>
    </xf>
    <xf numFmtId="0" fontId="66" fillId="0" borderId="49" xfId="2" applyFont="1" applyBorder="1" applyAlignment="1">
      <alignment horizontal="left" vertical="center" wrapText="1"/>
    </xf>
    <xf numFmtId="0" fontId="37" fillId="4" borderId="58" xfId="0" applyFont="1" applyFill="1" applyBorder="1" applyAlignment="1">
      <alignment horizontal="left" vertical="center"/>
    </xf>
    <xf numFmtId="0" fontId="37" fillId="4" borderId="52" xfId="0" applyFont="1" applyFill="1" applyBorder="1" applyAlignment="1">
      <alignment horizontal="left" vertical="center"/>
    </xf>
    <xf numFmtId="0" fontId="37" fillId="4" borderId="59" xfId="0" applyFont="1" applyFill="1" applyBorder="1" applyAlignment="1">
      <alignment horizontal="left" vertical="center"/>
    </xf>
    <xf numFmtId="0" fontId="51" fillId="4" borderId="58" xfId="2" applyFont="1" applyFill="1" applyBorder="1" applyAlignment="1">
      <alignment horizontal="left" vertical="center"/>
    </xf>
    <xf numFmtId="0" fontId="51" fillId="4" borderId="52" xfId="2" applyFont="1" applyFill="1" applyBorder="1" applyAlignment="1">
      <alignment horizontal="left" vertical="center"/>
    </xf>
    <xf numFmtId="0" fontId="51" fillId="4" borderId="59" xfId="2" applyFont="1" applyFill="1" applyBorder="1" applyAlignment="1">
      <alignment horizontal="left" vertical="center"/>
    </xf>
    <xf numFmtId="0" fontId="37" fillId="0" borderId="35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67" xfId="0" applyFont="1" applyBorder="1" applyAlignment="1" applyProtection="1">
      <alignment horizontal="center" vertical="center"/>
      <protection locked="0"/>
    </xf>
    <xf numFmtId="0" fontId="37" fillId="0" borderId="56" xfId="0" applyFont="1" applyBorder="1" applyAlignment="1" applyProtection="1">
      <alignment horizontal="center" vertical="center"/>
      <protection locked="0"/>
    </xf>
    <xf numFmtId="0" fontId="37" fillId="0" borderId="19" xfId="0" applyFont="1" applyBorder="1" applyAlignment="1" applyProtection="1">
      <alignment horizontal="center" vertical="center"/>
      <protection locked="0"/>
    </xf>
    <xf numFmtId="0" fontId="37" fillId="0" borderId="93" xfId="0" applyFont="1" applyBorder="1" applyAlignment="1" applyProtection="1">
      <alignment horizontal="center" vertical="center"/>
      <protection locked="0"/>
    </xf>
    <xf numFmtId="0" fontId="37" fillId="0" borderId="114" xfId="0" applyFont="1" applyBorder="1" applyAlignment="1" applyProtection="1">
      <alignment horizontal="center" vertical="top"/>
      <protection locked="0"/>
    </xf>
    <xf numFmtId="0" fontId="37" fillId="0" borderId="23" xfId="0" applyFont="1" applyBorder="1" applyAlignment="1" applyProtection="1">
      <alignment horizontal="center" vertical="top"/>
      <protection locked="0"/>
    </xf>
    <xf numFmtId="0" fontId="37" fillId="0" borderId="65" xfId="0" applyFont="1" applyBorder="1" applyAlignment="1" applyProtection="1">
      <alignment horizontal="center" vertical="top"/>
      <protection locked="0"/>
    </xf>
    <xf numFmtId="0" fontId="37" fillId="0" borderId="55" xfId="0" applyFont="1" applyBorder="1" applyAlignment="1" applyProtection="1">
      <alignment horizontal="center" vertical="center"/>
      <protection locked="0"/>
    </xf>
    <xf numFmtId="0" fontId="37" fillId="0" borderId="23" xfId="0" applyFont="1" applyBorder="1" applyAlignment="1" applyProtection="1">
      <alignment horizontal="center" vertical="center"/>
      <protection locked="0"/>
    </xf>
    <xf numFmtId="0" fontId="37" fillId="0" borderId="115" xfId="0" applyFont="1" applyBorder="1" applyAlignment="1" applyProtection="1">
      <alignment horizontal="center" vertical="center"/>
      <protection locked="0"/>
    </xf>
    <xf numFmtId="0" fontId="42" fillId="0" borderId="49" xfId="0" applyFont="1" applyBorder="1" applyAlignment="1" applyProtection="1">
      <alignment horizontal="center" vertical="center" wrapText="1"/>
      <protection locked="0"/>
    </xf>
    <xf numFmtId="0" fontId="42" fillId="0" borderId="47" xfId="0" applyFont="1" applyBorder="1" applyAlignment="1" applyProtection="1">
      <alignment horizontal="center" vertical="center" wrapText="1"/>
      <protection locked="0"/>
    </xf>
    <xf numFmtId="0" fontId="42" fillId="0" borderId="96" xfId="0" applyFont="1" applyBorder="1" applyAlignment="1" applyProtection="1">
      <alignment horizontal="center" vertical="center" wrapText="1"/>
      <protection locked="0"/>
    </xf>
    <xf numFmtId="0" fontId="42" fillId="0" borderId="97" xfId="0" applyFont="1" applyBorder="1" applyAlignment="1" applyProtection="1">
      <alignment horizontal="center" vertical="center" wrapText="1"/>
      <protection locked="0"/>
    </xf>
    <xf numFmtId="0" fontId="37" fillId="7" borderId="109" xfId="0" applyFont="1" applyFill="1" applyBorder="1" applyAlignment="1">
      <alignment horizontal="center" vertical="center"/>
    </xf>
    <xf numFmtId="0" fontId="37" fillId="7" borderId="110" xfId="0" applyFont="1" applyFill="1" applyBorder="1" applyAlignment="1">
      <alignment horizontal="center" vertical="center"/>
    </xf>
    <xf numFmtId="0" fontId="37" fillId="7" borderId="111" xfId="0" applyFont="1" applyFill="1" applyBorder="1" applyAlignment="1">
      <alignment horizontal="center" vertical="center"/>
    </xf>
    <xf numFmtId="0" fontId="41" fillId="0" borderId="96" xfId="0" applyFont="1" applyBorder="1" applyAlignment="1">
      <alignment horizontal="left" vertical="center" wrapText="1"/>
    </xf>
    <xf numFmtId="0" fontId="41" fillId="0" borderId="49" xfId="0" applyFont="1" applyBorder="1" applyAlignment="1" applyProtection="1">
      <alignment horizontal="center" vertical="center" wrapText="1"/>
      <protection locked="0"/>
    </xf>
    <xf numFmtId="0" fontId="41" fillId="0" borderId="47" xfId="0" applyFont="1" applyBorder="1" applyAlignment="1" applyProtection="1">
      <alignment horizontal="center" vertical="center" wrapText="1"/>
      <protection locked="0"/>
    </xf>
    <xf numFmtId="0" fontId="41" fillId="0" borderId="49" xfId="0" applyFont="1" applyBorder="1" applyAlignment="1" applyProtection="1">
      <alignment horizontal="center" vertical="center"/>
      <protection locked="0"/>
    </xf>
    <xf numFmtId="0" fontId="41" fillId="0" borderId="47" xfId="0" applyFont="1" applyBorder="1" applyAlignment="1" applyProtection="1">
      <alignment horizontal="center" vertical="center"/>
      <protection locked="0"/>
    </xf>
    <xf numFmtId="0" fontId="41" fillId="2" borderId="49" xfId="2" applyFont="1" applyFill="1" applyBorder="1" applyAlignment="1">
      <alignment vertical="center" wrapText="1"/>
    </xf>
    <xf numFmtId="0" fontId="37" fillId="0" borderId="89" xfId="0" applyFont="1" applyBorder="1" applyAlignment="1">
      <alignment horizontal="center" vertical="top"/>
    </xf>
    <xf numFmtId="0" fontId="37" fillId="0" borderId="64" xfId="0" applyFont="1" applyBorder="1" applyAlignment="1">
      <alignment horizontal="center" vertical="top"/>
    </xf>
    <xf numFmtId="0" fontId="37" fillId="0" borderId="80" xfId="0" applyFont="1" applyBorder="1" applyAlignment="1">
      <alignment horizontal="center" vertical="top"/>
    </xf>
    <xf numFmtId="0" fontId="37" fillId="0" borderId="79" xfId="0" applyFont="1" applyBorder="1" applyAlignment="1">
      <alignment horizontal="center" vertical="top"/>
    </xf>
    <xf numFmtId="0" fontId="37" fillId="0" borderId="90" xfId="0" applyFont="1" applyBorder="1" applyAlignment="1">
      <alignment horizontal="center" vertical="top"/>
    </xf>
    <xf numFmtId="0" fontId="49" fillId="5" borderId="92" xfId="0" quotePrefix="1" applyFont="1" applyFill="1" applyBorder="1" applyAlignment="1">
      <alignment horizontal="left" vertical="center" indent="11"/>
    </xf>
    <xf numFmtId="0" fontId="49" fillId="5" borderId="19" xfId="0" quotePrefix="1" applyFont="1" applyFill="1" applyBorder="1" applyAlignment="1">
      <alignment horizontal="left" vertical="center" indent="11"/>
    </xf>
    <xf numFmtId="0" fontId="49" fillId="5" borderId="57" xfId="0" quotePrefix="1" applyFont="1" applyFill="1" applyBorder="1" applyAlignment="1">
      <alignment horizontal="left" vertical="center" indent="11"/>
    </xf>
    <xf numFmtId="0" fontId="37" fillId="0" borderId="50" xfId="0" applyFont="1" applyBorder="1" applyAlignment="1">
      <alignment horizontal="left" vertical="center" wrapText="1"/>
    </xf>
    <xf numFmtId="0" fontId="37" fillId="0" borderId="52" xfId="0" applyFont="1" applyBorder="1" applyAlignment="1">
      <alignment horizontal="left" vertical="center" wrapText="1"/>
    </xf>
    <xf numFmtId="0" fontId="37" fillId="0" borderId="59" xfId="0" applyFont="1" applyBorder="1" applyAlignment="1">
      <alignment horizontal="left" vertical="center" wrapText="1"/>
    </xf>
    <xf numFmtId="0" fontId="37" fillId="0" borderId="58" xfId="0" applyFont="1" applyBorder="1" applyAlignment="1">
      <alignment horizontal="left" vertical="center" wrapText="1"/>
    </xf>
    <xf numFmtId="0" fontId="37" fillId="0" borderId="94" xfId="0" applyFont="1" applyBorder="1" applyAlignment="1">
      <alignment horizontal="left" vertical="center" wrapText="1"/>
    </xf>
    <xf numFmtId="0" fontId="34" fillId="0" borderId="44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7" fillId="0" borderId="45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31" xfId="0" quotePrefix="1" applyFont="1" applyBorder="1" applyAlignment="1">
      <alignment horizontal="center" vertical="center" wrapText="1"/>
    </xf>
    <xf numFmtId="0" fontId="36" fillId="0" borderId="77" xfId="0" quotePrefix="1" applyFont="1" applyBorder="1" applyAlignment="1">
      <alignment horizontal="center" vertical="center" wrapText="1"/>
    </xf>
    <xf numFmtId="0" fontId="36" fillId="0" borderId="4" xfId="0" quotePrefix="1" applyFont="1" applyBorder="1" applyAlignment="1">
      <alignment horizontal="center" vertical="center" wrapText="1"/>
    </xf>
    <xf numFmtId="0" fontId="36" fillId="0" borderId="70" xfId="0" quotePrefix="1" applyFont="1" applyBorder="1" applyAlignment="1">
      <alignment horizontal="center" vertical="center" wrapText="1"/>
    </xf>
    <xf numFmtId="0" fontId="37" fillId="2" borderId="49" xfId="0" applyFont="1" applyFill="1" applyBorder="1" applyAlignment="1">
      <alignment horizontal="left" vertical="center" wrapText="1"/>
    </xf>
    <xf numFmtId="0" fontId="37" fillId="0" borderId="49" xfId="2" applyFont="1" applyBorder="1" applyAlignment="1">
      <alignment vertical="center" wrapText="1"/>
    </xf>
    <xf numFmtId="0" fontId="46" fillId="0" borderId="49" xfId="2" applyFont="1" applyBorder="1" applyAlignment="1" applyProtection="1">
      <alignment horizontal="center" vertical="center"/>
      <protection locked="0"/>
    </xf>
    <xf numFmtId="0" fontId="46" fillId="0" borderId="47" xfId="2" applyFont="1" applyBorder="1" applyAlignment="1" applyProtection="1">
      <alignment horizontal="center" vertical="center"/>
      <protection locked="0"/>
    </xf>
    <xf numFmtId="0" fontId="36" fillId="0" borderId="31" xfId="2" quotePrefix="1" applyFont="1" applyBorder="1" applyAlignment="1">
      <alignment horizontal="left" vertical="center" wrapText="1"/>
    </xf>
    <xf numFmtId="0" fontId="36" fillId="0" borderId="31" xfId="2" applyFont="1" applyBorder="1" applyAlignment="1">
      <alignment horizontal="left" vertical="center"/>
    </xf>
    <xf numFmtId="0" fontId="36" fillId="0" borderId="77" xfId="2" applyFont="1" applyBorder="1" applyAlignment="1">
      <alignment horizontal="left" vertical="center"/>
    </xf>
    <xf numFmtId="0" fontId="36" fillId="0" borderId="4" xfId="2" applyFont="1" applyBorder="1" applyAlignment="1">
      <alignment horizontal="left" vertical="center"/>
    </xf>
    <xf numFmtId="0" fontId="36" fillId="0" borderId="70" xfId="2" applyFont="1" applyBorder="1" applyAlignment="1">
      <alignment horizontal="left" vertical="center"/>
    </xf>
    <xf numFmtId="0" fontId="37" fillId="0" borderId="46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/>
    </xf>
    <xf numFmtId="0" fontId="41" fillId="2" borderId="53" xfId="2" applyFont="1" applyFill="1" applyBorder="1" applyAlignment="1">
      <alignment vertical="center" wrapText="1"/>
    </xf>
    <xf numFmtId="0" fontId="49" fillId="5" borderId="92" xfId="2" quotePrefix="1" applyFont="1" applyFill="1" applyBorder="1" applyAlignment="1">
      <alignment horizontal="left" vertical="center" indent="11"/>
    </xf>
    <xf numFmtId="0" fontId="49" fillId="5" borderId="19" xfId="2" quotePrefix="1" applyFont="1" applyFill="1" applyBorder="1" applyAlignment="1">
      <alignment horizontal="left" vertical="center" indent="11"/>
    </xf>
    <xf numFmtId="0" fontId="49" fillId="5" borderId="57" xfId="2" quotePrefix="1" applyFont="1" applyFill="1" applyBorder="1" applyAlignment="1">
      <alignment horizontal="left" vertical="center" indent="11"/>
    </xf>
    <xf numFmtId="0" fontId="41" fillId="0" borderId="49" xfId="2" applyFont="1" applyBorder="1" applyAlignment="1" applyProtection="1">
      <alignment horizontal="center" vertical="top" wrapText="1"/>
      <protection locked="0"/>
    </xf>
    <xf numFmtId="0" fontId="41" fillId="0" borderId="47" xfId="2" applyFont="1" applyBorder="1" applyAlignment="1" applyProtection="1">
      <alignment horizontal="center" vertical="top" wrapText="1"/>
      <protection locked="0"/>
    </xf>
    <xf numFmtId="0" fontId="41" fillId="0" borderId="53" xfId="2" applyFont="1" applyBorder="1" applyAlignment="1">
      <alignment vertical="center" wrapText="1"/>
    </xf>
    <xf numFmtId="0" fontId="36" fillId="0" borderId="4" xfId="2" applyFont="1" applyBorder="1" applyAlignment="1">
      <alignment horizontal="center" vertical="center"/>
    </xf>
    <xf numFmtId="0" fontId="36" fillId="0" borderId="70" xfId="2" applyFont="1" applyBorder="1" applyAlignment="1">
      <alignment horizontal="center" vertical="center"/>
    </xf>
    <xf numFmtId="0" fontId="37" fillId="2" borderId="49" xfId="2" applyFont="1" applyFill="1" applyBorder="1" applyAlignment="1">
      <alignment horizontal="left" vertical="center" wrapText="1"/>
    </xf>
    <xf numFmtId="0" fontId="47" fillId="0" borderId="49" xfId="2" applyFont="1" applyBorder="1" applyAlignment="1" applyProtection="1">
      <alignment horizontal="center" vertical="center"/>
      <protection locked="0"/>
    </xf>
    <xf numFmtId="0" fontId="47" fillId="0" borderId="47" xfId="2" applyFont="1" applyBorder="1" applyAlignment="1" applyProtection="1">
      <alignment horizontal="center" vertical="center"/>
      <protection locked="0"/>
    </xf>
    <xf numFmtId="0" fontId="51" fillId="0" borderId="35" xfId="2" applyFont="1" applyBorder="1" applyAlignment="1" applyProtection="1">
      <alignment vertical="center"/>
      <protection locked="0"/>
    </xf>
    <xf numFmtId="0" fontId="51" fillId="0" borderId="0" xfId="2" applyFont="1" applyAlignment="1" applyProtection="1">
      <alignment vertical="center"/>
      <protection locked="0"/>
    </xf>
    <xf numFmtId="0" fontId="51" fillId="0" borderId="67" xfId="2" applyFont="1" applyBorder="1" applyAlignment="1" applyProtection="1">
      <alignment vertical="center"/>
      <protection locked="0"/>
    </xf>
    <xf numFmtId="0" fontId="51" fillId="0" borderId="56" xfId="2" applyFont="1" applyBorder="1" applyAlignment="1" applyProtection="1">
      <alignment vertical="center"/>
      <protection locked="0"/>
    </xf>
    <xf numFmtId="0" fontId="51" fillId="0" borderId="19" xfId="2" applyFont="1" applyBorder="1" applyAlignment="1" applyProtection="1">
      <alignment vertical="center"/>
      <protection locked="0"/>
    </xf>
    <xf numFmtId="0" fontId="51" fillId="0" borderId="93" xfId="2" applyFont="1" applyBorder="1" applyAlignment="1" applyProtection="1">
      <alignment vertical="center"/>
      <protection locked="0"/>
    </xf>
    <xf numFmtId="0" fontId="51" fillId="0" borderId="114" xfId="2" applyFont="1" applyBorder="1" applyAlignment="1" applyProtection="1">
      <alignment horizontal="center" vertical="top"/>
      <protection locked="0"/>
    </xf>
    <xf numFmtId="0" fontId="51" fillId="0" borderId="23" xfId="2" applyFont="1" applyBorder="1" applyAlignment="1" applyProtection="1">
      <alignment horizontal="center" vertical="top"/>
      <protection locked="0"/>
    </xf>
    <xf numFmtId="0" fontId="51" fillId="0" borderId="65" xfId="2" applyFont="1" applyBorder="1" applyAlignment="1" applyProtection="1">
      <alignment horizontal="center" vertical="top"/>
      <protection locked="0"/>
    </xf>
    <xf numFmtId="0" fontId="51" fillId="0" borderId="55" xfId="2" applyFont="1" applyBorder="1" applyAlignment="1" applyProtection="1">
      <alignment horizontal="center" vertical="top"/>
      <protection locked="0"/>
    </xf>
    <xf numFmtId="0" fontId="51" fillId="0" borderId="115" xfId="2" applyFont="1" applyBorder="1" applyAlignment="1" applyProtection="1">
      <alignment horizontal="center" vertical="top"/>
      <protection locked="0"/>
    </xf>
    <xf numFmtId="0" fontId="47" fillId="2" borderId="49" xfId="2" applyFont="1" applyFill="1" applyBorder="1" applyAlignment="1" applyProtection="1">
      <alignment horizontal="center" vertical="center" wrapText="1"/>
      <protection locked="0"/>
    </xf>
    <xf numFmtId="0" fontId="47" fillId="2" borderId="47" xfId="2" applyFont="1" applyFill="1" applyBorder="1" applyAlignment="1" applyProtection="1">
      <alignment horizontal="center" vertical="center" wrapText="1"/>
      <protection locked="0"/>
    </xf>
    <xf numFmtId="0" fontId="51" fillId="4" borderId="49" xfId="2" applyFont="1" applyFill="1" applyBorder="1" applyAlignment="1">
      <alignment horizontal="left" vertical="center"/>
    </xf>
    <xf numFmtId="0" fontId="51" fillId="7" borderId="112" xfId="2" applyFont="1" applyFill="1" applyBorder="1" applyAlignment="1">
      <alignment horizontal="center" vertical="center"/>
    </xf>
    <xf numFmtId="0" fontId="51" fillId="7" borderId="107" xfId="2" applyFont="1" applyFill="1" applyBorder="1" applyAlignment="1">
      <alignment horizontal="center" vertical="center"/>
    </xf>
    <xf numFmtId="0" fontId="51" fillId="7" borderId="108" xfId="2" applyFont="1" applyFill="1" applyBorder="1" applyAlignment="1">
      <alignment horizontal="center" vertical="center"/>
    </xf>
    <xf numFmtId="0" fontId="51" fillId="0" borderId="89" xfId="2" applyFont="1" applyBorder="1" applyAlignment="1">
      <alignment horizontal="center" vertical="top"/>
    </xf>
    <xf numFmtId="0" fontId="51" fillId="0" borderId="64" xfId="2" applyFont="1" applyBorder="1" applyAlignment="1">
      <alignment horizontal="center" vertical="top"/>
    </xf>
    <xf numFmtId="0" fontId="51" fillId="0" borderId="80" xfId="2" applyFont="1" applyBorder="1" applyAlignment="1">
      <alignment horizontal="center" vertical="top"/>
    </xf>
    <xf numFmtId="0" fontId="51" fillId="0" borderId="79" xfId="2" applyFont="1" applyBorder="1" applyAlignment="1">
      <alignment horizontal="center" vertical="top"/>
    </xf>
    <xf numFmtId="0" fontId="51" fillId="0" borderId="90" xfId="2" applyFont="1" applyBorder="1" applyAlignment="1">
      <alignment horizontal="center" vertical="top"/>
    </xf>
    <xf numFmtId="0" fontId="41" fillId="0" borderId="53" xfId="2" applyFont="1" applyBorder="1" applyAlignment="1">
      <alignment horizontal="left" vertical="center" wrapText="1"/>
    </xf>
    <xf numFmtId="0" fontId="47" fillId="0" borderId="49" xfId="2" applyFont="1" applyBorder="1" applyAlignment="1">
      <alignment horizontal="left" vertical="center" wrapText="1"/>
    </xf>
    <xf numFmtId="0" fontId="51" fillId="4" borderId="49" xfId="2" applyFont="1" applyFill="1" applyBorder="1" applyAlignment="1">
      <alignment horizontal="center" vertical="center"/>
    </xf>
    <xf numFmtId="0" fontId="51" fillId="4" borderId="47" xfId="2" applyFont="1" applyFill="1" applyBorder="1" applyAlignment="1">
      <alignment horizontal="center" vertical="center"/>
    </xf>
    <xf numFmtId="0" fontId="61" fillId="5" borderId="91" xfId="2" quotePrefix="1" applyFont="1" applyFill="1" applyBorder="1" applyAlignment="1">
      <alignment horizontal="left" vertical="center" indent="11"/>
    </xf>
    <xf numFmtId="0" fontId="61" fillId="5" borderId="57" xfId="2" applyFont="1" applyFill="1" applyBorder="1" applyAlignment="1">
      <alignment horizontal="left" vertical="center" indent="11"/>
    </xf>
    <xf numFmtId="0" fontId="61" fillId="5" borderId="28" xfId="2" applyFont="1" applyFill="1" applyBorder="1" applyAlignment="1">
      <alignment horizontal="left" vertical="center" indent="11"/>
    </xf>
    <xf numFmtId="0" fontId="51" fillId="0" borderId="50" xfId="2" applyFont="1" applyBorder="1" applyAlignment="1">
      <alignment horizontal="left" vertical="center" wrapText="1"/>
    </xf>
    <xf numFmtId="0" fontId="51" fillId="0" borderId="52" xfId="2" applyFont="1" applyBorder="1" applyAlignment="1">
      <alignment horizontal="left" vertical="center" wrapText="1"/>
    </xf>
    <xf numFmtId="0" fontId="51" fillId="0" borderId="59" xfId="2" applyFont="1" applyBorder="1" applyAlignment="1">
      <alignment horizontal="left" vertical="center" wrapText="1"/>
    </xf>
    <xf numFmtId="0" fontId="51" fillId="5" borderId="44" xfId="2" applyFont="1" applyFill="1" applyBorder="1" applyAlignment="1">
      <alignment horizontal="left" vertical="center"/>
    </xf>
    <xf numFmtId="0" fontId="51" fillId="5" borderId="31" xfId="2" applyFont="1" applyFill="1" applyBorder="1" applyAlignment="1">
      <alignment horizontal="left" vertical="center"/>
    </xf>
    <xf numFmtId="0" fontId="51" fillId="5" borderId="77" xfId="2" applyFont="1" applyFill="1" applyBorder="1" applyAlignment="1">
      <alignment horizontal="left" vertical="center"/>
    </xf>
    <xf numFmtId="0" fontId="47" fillId="2" borderId="49" xfId="2" applyFont="1" applyFill="1" applyBorder="1" applyAlignment="1" applyProtection="1">
      <alignment horizontal="center" vertical="center"/>
      <protection locked="0"/>
    </xf>
    <xf numFmtId="0" fontId="47" fillId="2" borderId="47" xfId="2" applyFont="1" applyFill="1" applyBorder="1" applyAlignment="1" applyProtection="1">
      <alignment horizontal="center" vertical="center"/>
      <protection locked="0"/>
    </xf>
    <xf numFmtId="0" fontId="47" fillId="0" borderId="49" xfId="2" applyFont="1" applyBorder="1" applyAlignment="1" applyProtection="1">
      <alignment horizontal="center" vertical="center" wrapText="1"/>
      <protection locked="0"/>
    </xf>
    <xf numFmtId="0" fontId="47" fillId="0" borderId="47" xfId="2" applyFont="1" applyBorder="1" applyAlignment="1" applyProtection="1">
      <alignment horizontal="center" vertical="center" wrapText="1"/>
      <protection locked="0"/>
    </xf>
    <xf numFmtId="0" fontId="59" fillId="0" borderId="31" xfId="2" quotePrefix="1" applyFont="1" applyBorder="1" applyAlignment="1">
      <alignment horizontal="center" vertical="center" wrapText="1"/>
    </xf>
    <xf numFmtId="0" fontId="59" fillId="0" borderId="31" xfId="2" applyFont="1" applyBorder="1" applyAlignment="1">
      <alignment horizontal="center" vertical="center"/>
    </xf>
    <xf numFmtId="0" fontId="59" fillId="0" borderId="77" xfId="2" applyFont="1" applyBorder="1" applyAlignment="1">
      <alignment horizontal="center" vertical="center"/>
    </xf>
    <xf numFmtId="0" fontId="59" fillId="0" borderId="4" xfId="2" applyFont="1" applyBorder="1" applyAlignment="1">
      <alignment horizontal="center" vertical="center"/>
    </xf>
    <xf numFmtId="0" fontId="59" fillId="0" borderId="70" xfId="2" applyFont="1" applyBorder="1" applyAlignment="1">
      <alignment horizontal="center" vertical="center"/>
    </xf>
    <xf numFmtId="0" fontId="51" fillId="4" borderId="28" xfId="2" applyFont="1" applyFill="1" applyBorder="1" applyAlignment="1">
      <alignment horizontal="center" vertical="center"/>
    </xf>
    <xf numFmtId="0" fontId="51" fillId="4" borderId="99" xfId="2" applyFont="1" applyFill="1" applyBorder="1" applyAlignment="1">
      <alignment horizontal="center" vertical="center"/>
    </xf>
    <xf numFmtId="0" fontId="51" fillId="4" borderId="28" xfId="2" applyFont="1" applyFill="1" applyBorder="1" applyAlignment="1">
      <alignment horizontal="left" vertical="center"/>
    </xf>
    <xf numFmtId="0" fontId="41" fillId="2" borderId="49" xfId="0" applyFont="1" applyFill="1" applyBorder="1" applyAlignment="1">
      <alignment vertical="center" wrapText="1"/>
    </xf>
    <xf numFmtId="0" fontId="59" fillId="0" borderId="0" xfId="2" applyFont="1" applyAlignment="1">
      <alignment horizontal="center" vertical="center"/>
    </xf>
    <xf numFmtId="0" fontId="59" fillId="0" borderId="33" xfId="2" applyFont="1" applyBorder="1" applyAlignment="1">
      <alignment horizontal="center" vertical="center"/>
    </xf>
    <xf numFmtId="0" fontId="49" fillId="5" borderId="91" xfId="0" quotePrefix="1" applyFont="1" applyFill="1" applyBorder="1" applyAlignment="1">
      <alignment horizontal="left" vertical="center" indent="11"/>
    </xf>
    <xf numFmtId="0" fontId="49" fillId="5" borderId="57" xfId="0" applyFont="1" applyFill="1" applyBorder="1" applyAlignment="1">
      <alignment horizontal="left" vertical="center" indent="11"/>
    </xf>
    <xf numFmtId="0" fontId="49" fillId="5" borderId="28" xfId="0" applyFont="1" applyFill="1" applyBorder="1" applyAlignment="1">
      <alignment horizontal="left" vertical="center" indent="11"/>
    </xf>
    <xf numFmtId="0" fontId="37" fillId="5" borderId="44" xfId="0" applyFont="1" applyFill="1" applyBorder="1" applyAlignment="1">
      <alignment horizontal="left" vertical="center"/>
    </xf>
    <xf numFmtId="0" fontId="37" fillId="5" borderId="31" xfId="0" applyFont="1" applyFill="1" applyBorder="1" applyAlignment="1">
      <alignment horizontal="left" vertical="center"/>
    </xf>
    <xf numFmtId="0" fontId="37" fillId="5" borderId="77" xfId="0" applyFont="1" applyFill="1" applyBorder="1" applyAlignment="1">
      <alignment horizontal="left" vertical="center"/>
    </xf>
    <xf numFmtId="0" fontId="37" fillId="0" borderId="55" xfId="0" applyFont="1" applyBorder="1" applyAlignment="1" applyProtection="1">
      <alignment horizontal="center" vertical="top"/>
      <protection locked="0"/>
    </xf>
    <xf numFmtId="0" fontId="37" fillId="0" borderId="115" xfId="0" applyFont="1" applyBorder="1" applyAlignment="1" applyProtection="1">
      <alignment horizontal="center" vertical="top"/>
      <protection locked="0"/>
    </xf>
    <xf numFmtId="0" fontId="18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52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10" fillId="0" borderId="58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 wrapText="1"/>
    </xf>
    <xf numFmtId="0" fontId="10" fillId="0" borderId="72" xfId="0" applyFont="1" applyBorder="1" applyAlignment="1">
      <alignment horizontal="center" vertical="top"/>
    </xf>
    <xf numFmtId="0" fontId="10" fillId="0" borderId="73" xfId="0" applyFont="1" applyBorder="1" applyAlignment="1">
      <alignment horizontal="center" vertical="top"/>
    </xf>
    <xf numFmtId="0" fontId="10" fillId="0" borderId="74" xfId="0" applyFont="1" applyBorder="1" applyAlignment="1">
      <alignment horizontal="center" vertical="top"/>
    </xf>
    <xf numFmtId="0" fontId="10" fillId="0" borderId="75" xfId="0" applyFont="1" applyBorder="1" applyAlignment="1">
      <alignment horizontal="center" vertical="top"/>
    </xf>
    <xf numFmtId="0" fontId="10" fillId="0" borderId="76" xfId="0" applyFont="1" applyBorder="1" applyAlignment="1">
      <alignment horizontal="center" vertical="top"/>
    </xf>
    <xf numFmtId="0" fontId="10" fillId="5" borderId="69" xfId="0" applyFont="1" applyFill="1" applyBorder="1" applyAlignment="1">
      <alignment horizontal="left" vertical="center"/>
    </xf>
    <xf numFmtId="0" fontId="10" fillId="5" borderId="31" xfId="0" applyFont="1" applyFill="1" applyBorder="1" applyAlignment="1">
      <alignment horizontal="left" vertical="center"/>
    </xf>
    <xf numFmtId="0" fontId="10" fillId="5" borderId="77" xfId="0" applyFont="1" applyFill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4" fillId="5" borderId="78" xfId="0" quotePrefix="1" applyFont="1" applyFill="1" applyBorder="1" applyAlignment="1">
      <alignment horizontal="left" vertical="center" indent="11"/>
    </xf>
    <xf numFmtId="0" fontId="14" fillId="5" borderId="57" xfId="0" applyFont="1" applyFill="1" applyBorder="1" applyAlignment="1">
      <alignment horizontal="left" vertical="center" indent="11"/>
    </xf>
    <xf numFmtId="0" fontId="14" fillId="5" borderId="28" xfId="0" applyFont="1" applyFill="1" applyBorder="1" applyAlignment="1">
      <alignment horizontal="left" vertical="center" indent="11"/>
    </xf>
    <xf numFmtId="0" fontId="18" fillId="0" borderId="56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0" fillId="4" borderId="56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48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0" fillId="4" borderId="69" xfId="0" applyFont="1" applyFill="1" applyBorder="1" applyAlignment="1">
      <alignment horizontal="left" vertical="center"/>
    </xf>
    <xf numFmtId="0" fontId="10" fillId="4" borderId="31" xfId="0" applyFont="1" applyFill="1" applyBorder="1" applyAlignment="1">
      <alignment horizontal="left" vertical="center"/>
    </xf>
    <xf numFmtId="0" fontId="10" fillId="4" borderId="17" xfId="0" applyFont="1" applyFill="1" applyBorder="1" applyAlignment="1">
      <alignment horizontal="left" vertical="center"/>
    </xf>
    <xf numFmtId="0" fontId="12" fillId="0" borderId="61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12" fillId="0" borderId="71" xfId="0" applyFont="1" applyBorder="1" applyAlignment="1">
      <alignment horizontal="left" vertical="center"/>
    </xf>
    <xf numFmtId="0" fontId="12" fillId="0" borderId="62" xfId="0" applyFont="1" applyBorder="1" applyAlignment="1">
      <alignment horizontal="left" vertical="center"/>
    </xf>
    <xf numFmtId="0" fontId="12" fillId="0" borderId="63" xfId="0" applyFont="1" applyBorder="1" applyAlignment="1">
      <alignment horizontal="left" vertical="center"/>
    </xf>
    <xf numFmtId="0" fontId="12" fillId="0" borderId="81" xfId="0" applyFont="1" applyBorder="1" applyAlignment="1">
      <alignment horizontal="left" vertical="center"/>
    </xf>
    <xf numFmtId="0" fontId="13" fillId="3" borderId="69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left" vertical="center" wrapText="1"/>
    </xf>
    <xf numFmtId="0" fontId="20" fillId="0" borderId="1" xfId="0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70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</cellXfs>
  <cellStyles count="4">
    <cellStyle name="Excel Built-in Normal" xfId="1" xr:uid="{305E5FAD-DBC3-44F0-8082-7D13A51DFC61}"/>
    <cellStyle name="Normal" xfId="0" builtinId="0"/>
    <cellStyle name="Normal 2" xfId="2" xr:uid="{75D1C97C-C019-4EF4-9EEA-9E1B81A9DF09}"/>
    <cellStyle name="Normal 3 2" xfId="3" xr:uid="{BAE46AF6-9540-4E1B-BA1B-A2C0B17CD691}"/>
  </cellStyles>
  <dxfs count="4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colors>
    <mruColors>
      <color rgb="FF007A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Lifting Equipment'!A1"/><Relationship Id="rId3" Type="http://schemas.openxmlformats.org/officeDocument/2006/relationships/image" Target="../media/image2.png"/><Relationship Id="rId7" Type="http://schemas.openxmlformats.org/officeDocument/2006/relationships/hyperlink" Target="#'Cranes'!A1"/><Relationship Id="rId2" Type="http://schemas.openxmlformats.org/officeDocument/2006/relationships/hyperlink" Target="#'Mobile Equipment'!A1"/><Relationship Id="rId1" Type="http://schemas.openxmlformats.org/officeDocument/2006/relationships/image" Target="../media/image1.jpeg"/><Relationship Id="rId6" Type="http://schemas.openxmlformats.org/officeDocument/2006/relationships/hyperlink" Target="#'Trucks'!A1"/><Relationship Id="rId5" Type="http://schemas.openxmlformats.org/officeDocument/2006/relationships/hyperlink" Target="#'Forklift'!A1"/><Relationship Id="rId10" Type="http://schemas.openxmlformats.org/officeDocument/2006/relationships/hyperlink" Target="#'PEMT'!A1"/><Relationship Id="rId4" Type="http://schemas.openxmlformats.org/officeDocument/2006/relationships/image" Target="../media/image3.svg"/><Relationship Id="rId9" Type="http://schemas.openxmlformats.org/officeDocument/2006/relationships/hyperlink" Target="#'Motor Vehicles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CAPA'!A1"/><Relationship Id="rId1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hyperlink" Target="#'CAPA'!A1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73278</xdr:colOff>
      <xdr:row>1</xdr:row>
      <xdr:rowOff>92665</xdr:rowOff>
    </xdr:from>
    <xdr:to>
      <xdr:col>3</xdr:col>
      <xdr:colOff>353391</xdr:colOff>
      <xdr:row>1</xdr:row>
      <xdr:rowOff>511138</xdr:rowOff>
    </xdr:to>
    <xdr:pic>
      <xdr:nvPicPr>
        <xdr:cNvPr id="2" name="Imagem 1" descr="Descrição: vale_c_sm">
          <a:extLst>
            <a:ext uri="{FF2B5EF4-FFF2-40B4-BE49-F238E27FC236}">
              <a16:creationId xmlns:a16="http://schemas.microsoft.com/office/drawing/2014/main" id="{7C83E21C-43F4-4CF1-8D44-D886F3894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539" y="164448"/>
          <a:ext cx="815722" cy="4184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28190</xdr:colOff>
      <xdr:row>4</xdr:row>
      <xdr:rowOff>30193</xdr:rowOff>
    </xdr:from>
    <xdr:to>
      <xdr:col>2</xdr:col>
      <xdr:colOff>214788</xdr:colOff>
      <xdr:row>4</xdr:row>
      <xdr:rowOff>216053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93DD15-A535-3C8C-5082-222429563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1476261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5</xdr:row>
      <xdr:rowOff>29131</xdr:rowOff>
    </xdr:from>
    <xdr:to>
      <xdr:col>2</xdr:col>
      <xdr:colOff>214788</xdr:colOff>
      <xdr:row>5</xdr:row>
      <xdr:rowOff>214991</xdr:rowOff>
    </xdr:to>
    <xdr:pic>
      <xdr:nvPicPr>
        <xdr:cNvPr id="5" name="Gráfico 4" descr="Fim com preenchimento sólid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D3562B2-C3D3-4B00-AEF1-0D8622912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1708995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6</xdr:row>
      <xdr:rowOff>28070</xdr:rowOff>
    </xdr:from>
    <xdr:to>
      <xdr:col>2</xdr:col>
      <xdr:colOff>214788</xdr:colOff>
      <xdr:row>6</xdr:row>
      <xdr:rowOff>213930</xdr:rowOff>
    </xdr:to>
    <xdr:pic>
      <xdr:nvPicPr>
        <xdr:cNvPr id="6" name="Gráfico 5" descr="Fim com preenchimento sólid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E4DD444-AB2B-44F0-8496-5278B276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1941729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7</xdr:row>
      <xdr:rowOff>27008</xdr:rowOff>
    </xdr:from>
    <xdr:to>
      <xdr:col>2</xdr:col>
      <xdr:colOff>214788</xdr:colOff>
      <xdr:row>7</xdr:row>
      <xdr:rowOff>212868</xdr:rowOff>
    </xdr:to>
    <xdr:pic>
      <xdr:nvPicPr>
        <xdr:cNvPr id="7" name="Gráfico 6" descr="Fim com preenchimento sólid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A7DCB6C-A939-4351-AAAC-F8582946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174463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8</xdr:row>
      <xdr:rowOff>25947</xdr:rowOff>
    </xdr:from>
    <xdr:to>
      <xdr:col>2</xdr:col>
      <xdr:colOff>214788</xdr:colOff>
      <xdr:row>8</xdr:row>
      <xdr:rowOff>211807</xdr:rowOff>
    </xdr:to>
    <xdr:pic>
      <xdr:nvPicPr>
        <xdr:cNvPr id="8" name="Gráfico 7" descr="Fim com preenchimento sólido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7D1BA6C-BAE6-4B8A-AE7E-201C89342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407197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9</xdr:row>
      <xdr:rowOff>24886</xdr:rowOff>
    </xdr:from>
    <xdr:to>
      <xdr:col>2</xdr:col>
      <xdr:colOff>214788</xdr:colOff>
      <xdr:row>9</xdr:row>
      <xdr:rowOff>210746</xdr:rowOff>
    </xdr:to>
    <xdr:pic>
      <xdr:nvPicPr>
        <xdr:cNvPr id="9" name="Gráfico 8" descr="Fim com preenchimento sólid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B6793B2-C666-44AA-AE8E-0FC4EB21E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639931"/>
          <a:ext cx="186598" cy="18586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28190</xdr:colOff>
      <xdr:row>10</xdr:row>
      <xdr:rowOff>23826</xdr:rowOff>
    </xdr:from>
    <xdr:to>
      <xdr:col>2</xdr:col>
      <xdr:colOff>214788</xdr:colOff>
      <xdr:row>10</xdr:row>
      <xdr:rowOff>209686</xdr:rowOff>
    </xdr:to>
    <xdr:pic>
      <xdr:nvPicPr>
        <xdr:cNvPr id="10" name="Gráfico 9" descr="Fim com preenchimento sólido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476DFF6-DF26-4F95-B563-343B96E09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8985" y="2872667"/>
          <a:ext cx="186598" cy="1858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8890</xdr:colOff>
      <xdr:row>2</xdr:row>
      <xdr:rowOff>66947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19AA0FD1-EBAF-482E-A7CC-3674CE6E6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0" y="361950"/>
          <a:ext cx="1310640" cy="5050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275439</xdr:colOff>
      <xdr:row>2</xdr:row>
      <xdr:rowOff>136454</xdr:rowOff>
    </xdr:from>
    <xdr:to>
      <xdr:col>44</xdr:col>
      <xdr:colOff>36505</xdr:colOff>
      <xdr:row>2</xdr:row>
      <xdr:rowOff>496454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3C1DA5-65F8-47CF-93D6-69E826F6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43348" y="933090"/>
          <a:ext cx="361430" cy="3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6350</xdr:colOff>
      <xdr:row>2</xdr:row>
      <xdr:rowOff>50208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C5305B8E-3577-4BDD-A228-E13963CD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7625" y="361950"/>
          <a:ext cx="1304925" cy="484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254000</xdr:colOff>
      <xdr:row>2</xdr:row>
      <xdr:rowOff>103908</xdr:rowOff>
    </xdr:from>
    <xdr:to>
      <xdr:col>44</xdr:col>
      <xdr:colOff>11892</xdr:colOff>
      <xdr:row>2</xdr:row>
      <xdr:rowOff>467083</xdr:rowOff>
    </xdr:to>
    <xdr:pic>
      <xdr:nvPicPr>
        <xdr:cNvPr id="5" name="Gráfico 4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1C723B-7B50-4E6B-8D86-6A94A0BFC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064182" y="888999"/>
          <a:ext cx="361430" cy="36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6351</xdr:colOff>
      <xdr:row>2</xdr:row>
      <xdr:rowOff>48073</xdr:rowOff>
    </xdr:to>
    <xdr:pic>
      <xdr:nvPicPr>
        <xdr:cNvPr id="83449" name="Gráfico 8">
          <a:extLst>
            <a:ext uri="{FF2B5EF4-FFF2-40B4-BE49-F238E27FC236}">
              <a16:creationId xmlns:a16="http://schemas.microsoft.com/office/drawing/2014/main" id="{CF483637-4200-A6BB-3370-162AB1253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0425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277091</xdr:colOff>
      <xdr:row>2</xdr:row>
      <xdr:rowOff>138545</xdr:rowOff>
    </xdr:from>
    <xdr:to>
      <xdr:col>44</xdr:col>
      <xdr:colOff>38157</xdr:colOff>
      <xdr:row>2</xdr:row>
      <xdr:rowOff>501720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C228AF-F727-4395-B70D-27DA2045A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68091" y="935181"/>
          <a:ext cx="361430" cy="36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6350</xdr:colOff>
      <xdr:row>1</xdr:row>
      <xdr:rowOff>678089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DFC07E32-3F39-4002-AC42-623FBE640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01850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254000</xdr:colOff>
      <xdr:row>2</xdr:row>
      <xdr:rowOff>150091</xdr:rowOff>
    </xdr:from>
    <xdr:to>
      <xdr:col>44</xdr:col>
      <xdr:colOff>11891</xdr:colOff>
      <xdr:row>2</xdr:row>
      <xdr:rowOff>506916</xdr:rowOff>
    </xdr:to>
    <xdr:pic>
      <xdr:nvPicPr>
        <xdr:cNvPr id="7" name="Gráfico 6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6D4E4A-9D4E-49D5-8CF9-02CBABC34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21909" y="992909"/>
          <a:ext cx="361430" cy="36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133350</xdr:colOff>
      <xdr:row>1</xdr:row>
      <xdr:rowOff>190500</xdr:rowOff>
    </xdr:from>
    <xdr:ext cx="1304925" cy="484414"/>
    <xdr:pic>
      <xdr:nvPicPr>
        <xdr:cNvPr id="2" name="Gráfico 8">
          <a:extLst>
            <a:ext uri="{FF2B5EF4-FFF2-40B4-BE49-F238E27FC236}">
              <a16:creationId xmlns:a16="http://schemas.microsoft.com/office/drawing/2014/main" id="{80FEC4C1-2473-409C-8B66-6D03E3C95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92350" y="361950"/>
          <a:ext cx="1304925" cy="484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42</xdr:col>
      <xdr:colOff>265545</xdr:colOff>
      <xdr:row>2</xdr:row>
      <xdr:rowOff>161637</xdr:rowOff>
    </xdr:from>
    <xdr:to>
      <xdr:col>44</xdr:col>
      <xdr:colOff>29786</xdr:colOff>
      <xdr:row>2</xdr:row>
      <xdr:rowOff>524812</xdr:rowOff>
    </xdr:to>
    <xdr:pic>
      <xdr:nvPicPr>
        <xdr:cNvPr id="8" name="Gráfico 7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DCC0CE-7C3F-4D9A-B25B-90CBDDBFE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156545" y="958273"/>
          <a:ext cx="361430" cy="36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133350</xdr:colOff>
      <xdr:row>1</xdr:row>
      <xdr:rowOff>190500</xdr:rowOff>
    </xdr:from>
    <xdr:ext cx="1304925" cy="484414"/>
    <xdr:pic>
      <xdr:nvPicPr>
        <xdr:cNvPr id="4" name="Gráfico 8">
          <a:extLst>
            <a:ext uri="{FF2B5EF4-FFF2-40B4-BE49-F238E27FC236}">
              <a16:creationId xmlns:a16="http://schemas.microsoft.com/office/drawing/2014/main" id="{8FF926BC-9D01-46F6-9075-E7D68FF4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5500" y="355600"/>
          <a:ext cx="1304925" cy="484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42</xdr:col>
      <xdr:colOff>265546</xdr:colOff>
      <xdr:row>2</xdr:row>
      <xdr:rowOff>138545</xdr:rowOff>
    </xdr:from>
    <xdr:to>
      <xdr:col>44</xdr:col>
      <xdr:colOff>29788</xdr:colOff>
      <xdr:row>2</xdr:row>
      <xdr:rowOff>501720</xdr:rowOff>
    </xdr:to>
    <xdr:pic>
      <xdr:nvPicPr>
        <xdr:cNvPr id="5" name="Gráfico 4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D9F376-8B3C-4749-9F55-6CFE06FC0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7225819" y="946727"/>
          <a:ext cx="361430" cy="36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6350</xdr:colOff>
      <xdr:row>2</xdr:row>
      <xdr:rowOff>39914</xdr:rowOff>
    </xdr:to>
    <xdr:pic>
      <xdr:nvPicPr>
        <xdr:cNvPr id="2" name="Gráfico 8">
          <a:extLst>
            <a:ext uri="{FF2B5EF4-FFF2-40B4-BE49-F238E27FC236}">
              <a16:creationId xmlns:a16="http://schemas.microsoft.com/office/drawing/2014/main" id="{387D922A-9454-4B61-835A-F0746B986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9925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265545</xdr:colOff>
      <xdr:row>2</xdr:row>
      <xdr:rowOff>115454</xdr:rowOff>
    </xdr:from>
    <xdr:to>
      <xdr:col>44</xdr:col>
      <xdr:colOff>29786</xdr:colOff>
      <xdr:row>2</xdr:row>
      <xdr:rowOff>475454</xdr:rowOff>
    </xdr:to>
    <xdr:pic>
      <xdr:nvPicPr>
        <xdr:cNvPr id="4" name="Gráfico 3" descr="Fim com preenchimento sólid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693CB8-E788-4A9D-9898-46F903BF4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10800000">
          <a:off x="16960272" y="912090"/>
          <a:ext cx="361430" cy="36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133350</xdr:colOff>
      <xdr:row>1</xdr:row>
      <xdr:rowOff>190500</xdr:rowOff>
    </xdr:from>
    <xdr:to>
      <xdr:col>44</xdr:col>
      <xdr:colOff>9525</xdr:colOff>
      <xdr:row>2</xdr:row>
      <xdr:rowOff>76200</xdr:rowOff>
    </xdr:to>
    <xdr:pic>
      <xdr:nvPicPr>
        <xdr:cNvPr id="101754" name="Gráfico 8">
          <a:extLst>
            <a:ext uri="{FF2B5EF4-FFF2-40B4-BE49-F238E27FC236}">
              <a16:creationId xmlns:a16="http://schemas.microsoft.com/office/drawing/2014/main" id="{BB96A2F3-4E68-9D51-737F-EE7112B7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82800" y="361950"/>
          <a:ext cx="13049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209550</xdr:colOff>
      <xdr:row>1</xdr:row>
      <xdr:rowOff>400050</xdr:rowOff>
    </xdr:from>
    <xdr:to>
      <xdr:col>13</xdr:col>
      <xdr:colOff>266700</xdr:colOff>
      <xdr:row>2</xdr:row>
      <xdr:rowOff>95250</xdr:rowOff>
    </xdr:to>
    <xdr:pic>
      <xdr:nvPicPr>
        <xdr:cNvPr id="101755" name="Picture 27" descr="back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51DCB1-3326-DBF0-B9D3-EE5A52AE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-2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571500"/>
          <a:ext cx="3429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743CA-188C-46DD-B6AD-52BD7891C49C}">
  <dimension ref="A1:J14"/>
  <sheetViews>
    <sheetView showGridLines="0" showRowColHeaders="0" tabSelected="1" zoomScale="115" zoomScaleNormal="115" workbookViewId="0">
      <selection activeCell="C5" sqref="C5"/>
    </sheetView>
  </sheetViews>
  <sheetFormatPr defaultColWidth="0" defaultRowHeight="14.45" zeroHeight="1"/>
  <cols>
    <col min="1" max="1" width="0.85546875" style="73" customWidth="1"/>
    <col min="2" max="2" width="4.28515625" style="73" customWidth="1"/>
    <col min="3" max="3" width="3.42578125" style="73" customWidth="1"/>
    <col min="4" max="4" width="35.28515625" style="73" customWidth="1"/>
    <col min="5" max="9" width="8.7109375" style="73" customWidth="1"/>
    <col min="10" max="10" width="1.5703125" style="73" customWidth="1"/>
    <col min="11" max="16384" width="8.7109375" style="73" hidden="1"/>
  </cols>
  <sheetData>
    <row r="1" spans="2:9" ht="5.45" customHeight="1"/>
    <row r="2" spans="2:9" ht="48.95" customHeight="1">
      <c r="B2" s="74"/>
      <c r="C2" s="83"/>
      <c r="D2" s="258" t="s">
        <v>0</v>
      </c>
      <c r="E2" s="258"/>
      <c r="F2" s="259"/>
      <c r="G2" s="255" t="s">
        <v>1</v>
      </c>
      <c r="H2" s="256"/>
      <c r="I2" s="257"/>
    </row>
    <row r="3" spans="2:9" ht="3.6" customHeight="1"/>
    <row r="4" spans="2:9" ht="20.100000000000001" customHeight="1" thickBot="1">
      <c r="B4" s="84" t="s">
        <v>2</v>
      </c>
      <c r="C4" s="252" t="s">
        <v>3</v>
      </c>
      <c r="D4" s="253"/>
      <c r="E4" s="253"/>
      <c r="F4" s="253"/>
      <c r="G4" s="253"/>
      <c r="H4" s="253"/>
      <c r="I4" s="254"/>
    </row>
    <row r="5" spans="2:9" s="75" customFormat="1" ht="18.600000000000001" customHeight="1" thickTop="1" thickBot="1">
      <c r="B5" s="78" t="s">
        <v>4</v>
      </c>
      <c r="C5" s="76"/>
      <c r="D5" s="77" t="s">
        <v>5</v>
      </c>
      <c r="E5" s="77"/>
      <c r="F5" s="77"/>
      <c r="G5" s="77"/>
      <c r="H5" s="77"/>
      <c r="I5" s="79"/>
    </row>
    <row r="6" spans="2:9" ht="18.600000000000001" customHeight="1" thickTop="1" thickBot="1">
      <c r="B6" s="78" t="s">
        <v>6</v>
      </c>
      <c r="C6" s="76"/>
      <c r="D6" s="77" t="s">
        <v>7</v>
      </c>
      <c r="E6" s="77"/>
      <c r="F6" s="77"/>
      <c r="G6" s="77"/>
      <c r="H6" s="77"/>
      <c r="I6" s="79"/>
    </row>
    <row r="7" spans="2:9" ht="18.600000000000001" customHeight="1" thickTop="1" thickBot="1">
      <c r="B7" s="78" t="s">
        <v>8</v>
      </c>
      <c r="C7" s="76"/>
      <c r="D7" s="77" t="s">
        <v>9</v>
      </c>
      <c r="E7" s="77"/>
      <c r="F7" s="77"/>
      <c r="G7" s="77"/>
      <c r="H7" s="77"/>
      <c r="I7" s="79"/>
    </row>
    <row r="8" spans="2:9" ht="18.600000000000001" customHeight="1" thickTop="1" thickBot="1">
      <c r="B8" s="78" t="s">
        <v>10</v>
      </c>
      <c r="C8" s="76"/>
      <c r="D8" s="77" t="s">
        <v>11</v>
      </c>
      <c r="E8" s="77"/>
      <c r="F8" s="77"/>
      <c r="G8" s="77"/>
      <c r="H8" s="77"/>
      <c r="I8" s="79"/>
    </row>
    <row r="9" spans="2:9" ht="18.600000000000001" customHeight="1" thickTop="1" thickBot="1">
      <c r="B9" s="78" t="s">
        <v>12</v>
      </c>
      <c r="C9" s="76"/>
      <c r="D9" s="77" t="s">
        <v>13</v>
      </c>
      <c r="E9" s="77"/>
      <c r="F9" s="77"/>
      <c r="G9" s="77"/>
      <c r="H9" s="77"/>
      <c r="I9" s="79"/>
    </row>
    <row r="10" spans="2:9" ht="18.600000000000001" customHeight="1" thickTop="1" thickBot="1">
      <c r="B10" s="78" t="s">
        <v>14</v>
      </c>
      <c r="C10" s="76"/>
      <c r="D10" s="77" t="s">
        <v>15</v>
      </c>
      <c r="E10" s="77"/>
      <c r="F10" s="77"/>
      <c r="G10" s="77"/>
      <c r="H10" s="77"/>
      <c r="I10" s="79"/>
    </row>
    <row r="11" spans="2:9" ht="18.600000000000001" customHeight="1" thickTop="1" thickBot="1">
      <c r="B11" s="78" t="s">
        <v>16</v>
      </c>
      <c r="C11" s="76"/>
      <c r="D11" s="77" t="s">
        <v>17</v>
      </c>
      <c r="E11" s="77"/>
      <c r="F11" s="77"/>
      <c r="G11" s="77"/>
      <c r="H11" s="77"/>
      <c r="I11" s="79"/>
    </row>
    <row r="12" spans="2:9" ht="3" customHeight="1" thickTop="1">
      <c r="B12" s="80"/>
      <c r="C12" s="81"/>
      <c r="D12" s="81"/>
      <c r="E12" s="81"/>
      <c r="F12" s="81"/>
      <c r="G12" s="81"/>
      <c r="H12" s="81"/>
      <c r="I12" s="82"/>
    </row>
    <row r="13" spans="2:9" ht="4.5" customHeight="1"/>
    <row r="14" spans="2:9"/>
  </sheetData>
  <sheetProtection algorithmName="SHA-512" hashValue="5ER/BEI1B9vVCKbgxd1zYI5ipY8vZyuGO8V4uHfKoszPnbPm2ihy8CL5JvG7kVyomFLr9/Ckqzebs3J2anuPPg==" saltValue="fO8n//ef/XoTKDRzGeLv/A==" spinCount="100000" sheet="1" objects="1" scenarios="1"/>
  <mergeCells count="3">
    <mergeCell ref="C4:I4"/>
    <mergeCell ref="G2:I2"/>
    <mergeCell ref="D2:F2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0833D-5309-4170-A13C-377CC00B3167}">
  <sheetPr>
    <tabColor rgb="FF007A7E"/>
    <pageSetUpPr fitToPage="1"/>
  </sheetPr>
  <dimension ref="B1:BI90"/>
  <sheetViews>
    <sheetView showGridLines="0" showRowColHeaders="0" zoomScale="55" zoomScaleNormal="55" workbookViewId="0"/>
  </sheetViews>
  <sheetFormatPr defaultColWidth="9.140625" defaultRowHeight="12.6"/>
  <cols>
    <col min="1" max="1" width="2.28515625" style="86" customWidth="1"/>
    <col min="2" max="2" width="10" style="85" customWidth="1"/>
    <col min="3" max="5" width="5.28515625" style="86" customWidth="1"/>
    <col min="6" max="6" width="6.28515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86" customWidth="1"/>
    <col min="30" max="30" width="6.5703125" style="86" customWidth="1"/>
    <col min="31" max="44" width="4.28515625" style="86" customWidth="1"/>
    <col min="45" max="45" width="3.28515625" style="86" customWidth="1"/>
    <col min="46" max="46" width="3.42578125" style="86" customWidth="1"/>
    <col min="47" max="47" width="43.42578125" style="86" hidden="1" customWidth="1"/>
    <col min="48" max="16384" width="9.140625" style="86"/>
  </cols>
  <sheetData>
    <row r="1" spans="2:47" ht="12.95" thickBot="1"/>
    <row r="2" spans="2:47" ht="50.1" customHeight="1">
      <c r="B2" s="119" t="s">
        <v>5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302" t="s">
        <v>18</v>
      </c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3"/>
      <c r="AE2" s="215"/>
      <c r="AF2" s="298" t="s">
        <v>19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ht="50.1" customHeight="1" thickBot="1">
      <c r="B3" s="296" t="s">
        <v>20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5"/>
      <c r="AE3" s="216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ht="25.5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ht="25.5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ht="25.5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ht="25.5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19" t="s">
        <v>29</v>
      </c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51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ht="25.5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ht="25.5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ht="25.5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ht="25.5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6.6" customHeight="1">
      <c r="B12" s="306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  <c r="AC12" s="307"/>
      <c r="AD12" s="307"/>
      <c r="AE12" s="307"/>
      <c r="AF12" s="307"/>
      <c r="AG12" s="307"/>
      <c r="AH12" s="307"/>
      <c r="AI12" s="307"/>
      <c r="AJ12" s="307"/>
      <c r="AK12" s="307"/>
      <c r="AL12" s="307"/>
      <c r="AM12" s="307"/>
      <c r="AN12" s="307"/>
      <c r="AO12" s="307"/>
      <c r="AP12" s="307"/>
      <c r="AQ12" s="307"/>
      <c r="AR12" s="307"/>
      <c r="AS12" s="308"/>
      <c r="AU12" s="220"/>
    </row>
    <row r="13" spans="2:47" ht="30" customHeight="1">
      <c r="B13" s="97">
        <v>1</v>
      </c>
      <c r="C13" s="346" t="s">
        <v>39</v>
      </c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98" t="s">
        <v>40</v>
      </c>
      <c r="AB13" s="98" t="s">
        <v>41</v>
      </c>
      <c r="AC13" s="98" t="s">
        <v>42</v>
      </c>
      <c r="AD13" s="361" t="s">
        <v>43</v>
      </c>
      <c r="AE13" s="362"/>
      <c r="AF13" s="362"/>
      <c r="AG13" s="362"/>
      <c r="AH13" s="362"/>
      <c r="AI13" s="362"/>
      <c r="AJ13" s="362"/>
      <c r="AK13" s="362"/>
      <c r="AL13" s="362"/>
      <c r="AM13" s="362"/>
      <c r="AN13" s="362"/>
      <c r="AO13" s="362"/>
      <c r="AP13" s="362"/>
      <c r="AQ13" s="362"/>
      <c r="AR13" s="362"/>
      <c r="AS13" s="363"/>
      <c r="AU13" s="99" t="s">
        <v>44</v>
      </c>
    </row>
    <row r="14" spans="2:47" ht="60" customHeight="1">
      <c r="B14" s="100" t="s">
        <v>45</v>
      </c>
      <c r="C14" s="347" t="s">
        <v>46</v>
      </c>
      <c r="D14" s="347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210"/>
      <c r="AB14" s="225"/>
      <c r="AC14" s="225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8"/>
      <c r="AU14" s="101" t="s">
        <v>47</v>
      </c>
    </row>
    <row r="15" spans="2:47" ht="60" customHeight="1">
      <c r="B15" s="102" t="s">
        <v>48</v>
      </c>
      <c r="C15" s="360" t="s">
        <v>49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10"/>
      <c r="AB15" s="225"/>
      <c r="AC15" s="225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4"/>
      <c r="AU15" s="101" t="s">
        <v>50</v>
      </c>
    </row>
    <row r="16" spans="2:47" ht="60" customHeight="1">
      <c r="B16" s="102" t="s">
        <v>51</v>
      </c>
      <c r="C16" s="358" t="s">
        <v>52</v>
      </c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210"/>
      <c r="AB16" s="225"/>
      <c r="AC16" s="225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4"/>
      <c r="AU16" s="101" t="s">
        <v>53</v>
      </c>
    </row>
    <row r="17" spans="2:47" ht="60" customHeight="1">
      <c r="B17" s="102" t="s">
        <v>54</v>
      </c>
      <c r="C17" s="355" t="s">
        <v>55</v>
      </c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210"/>
      <c r="AB17" s="225"/>
      <c r="AC17" s="225"/>
      <c r="AD17" s="287"/>
      <c r="AE17" s="287"/>
      <c r="AF17" s="287"/>
      <c r="AG17" s="287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8"/>
      <c r="AU17" s="101" t="s">
        <v>56</v>
      </c>
    </row>
    <row r="18" spans="2:47" ht="60" customHeight="1">
      <c r="B18" s="102" t="s">
        <v>57</v>
      </c>
      <c r="C18" s="360" t="s">
        <v>58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10"/>
      <c r="AB18" s="225"/>
      <c r="AC18" s="225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4"/>
      <c r="AU18" s="101" t="s">
        <v>59</v>
      </c>
    </row>
    <row r="19" spans="2:47" ht="60" customHeight="1">
      <c r="B19" s="102" t="s">
        <v>60</v>
      </c>
      <c r="C19" s="294" t="s">
        <v>61</v>
      </c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10"/>
      <c r="AB19" s="225"/>
      <c r="AC19" s="225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4"/>
      <c r="AU19" s="101" t="s">
        <v>62</v>
      </c>
    </row>
    <row r="20" spans="2:47" ht="60" customHeight="1">
      <c r="B20" s="102" t="s">
        <v>63</v>
      </c>
      <c r="C20" s="349" t="s">
        <v>64</v>
      </c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9"/>
      <c r="AA20" s="210"/>
      <c r="AB20" s="225"/>
      <c r="AC20" s="225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4"/>
      <c r="AU20" s="101" t="s">
        <v>65</v>
      </c>
    </row>
    <row r="21" spans="2:47" ht="60" customHeight="1">
      <c r="B21" s="102" t="s">
        <v>66</v>
      </c>
      <c r="C21" s="349" t="s">
        <v>67</v>
      </c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10"/>
      <c r="AB21" s="225"/>
      <c r="AC21" s="225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4"/>
      <c r="AU21" s="101" t="s">
        <v>68</v>
      </c>
    </row>
    <row r="22" spans="2:47" ht="60" customHeight="1">
      <c r="B22" s="102" t="s">
        <v>69</v>
      </c>
      <c r="C22" s="360" t="s">
        <v>70</v>
      </c>
      <c r="D22" s="360"/>
      <c r="E22" s="360"/>
      <c r="F22" s="360"/>
      <c r="G22" s="360"/>
      <c r="H22" s="360"/>
      <c r="I22" s="360"/>
      <c r="J22" s="360"/>
      <c r="K22" s="360"/>
      <c r="L22" s="360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60"/>
      <c r="Z22" s="360"/>
      <c r="AA22" s="210"/>
      <c r="AB22" s="225"/>
      <c r="AC22" s="225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4"/>
      <c r="AU22" s="101" t="s">
        <v>71</v>
      </c>
    </row>
    <row r="23" spans="2:47" ht="60" customHeight="1">
      <c r="B23" s="102" t="s">
        <v>72</v>
      </c>
      <c r="C23" s="294" t="s">
        <v>73</v>
      </c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10"/>
      <c r="AB23" s="225"/>
      <c r="AC23" s="225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4"/>
      <c r="AU23" s="101" t="s">
        <v>74</v>
      </c>
    </row>
    <row r="24" spans="2:47" ht="60" customHeight="1">
      <c r="B24" s="102" t="s">
        <v>75</v>
      </c>
      <c r="C24" s="349" t="s">
        <v>76</v>
      </c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  <c r="Q24" s="349"/>
      <c r="R24" s="349"/>
      <c r="S24" s="349"/>
      <c r="T24" s="349"/>
      <c r="U24" s="349"/>
      <c r="V24" s="349"/>
      <c r="W24" s="349"/>
      <c r="X24" s="349"/>
      <c r="Y24" s="349"/>
      <c r="Z24" s="349"/>
      <c r="AA24" s="225"/>
      <c r="AB24" s="225"/>
      <c r="AC24" s="225"/>
      <c r="AD24" s="283"/>
      <c r="AE24" s="283"/>
      <c r="AF24" s="283"/>
      <c r="AG24" s="283"/>
      <c r="AH24" s="283"/>
      <c r="AI24" s="283"/>
      <c r="AJ24" s="283"/>
      <c r="AK24" s="283"/>
      <c r="AL24" s="283"/>
      <c r="AM24" s="283"/>
      <c r="AN24" s="283"/>
      <c r="AO24" s="283"/>
      <c r="AP24" s="283"/>
      <c r="AQ24" s="283"/>
      <c r="AR24" s="283"/>
      <c r="AS24" s="284"/>
      <c r="AU24" s="101" t="s">
        <v>77</v>
      </c>
    </row>
    <row r="25" spans="2:47" ht="60" customHeight="1">
      <c r="B25" s="102" t="s">
        <v>78</v>
      </c>
      <c r="C25" s="349" t="s">
        <v>79</v>
      </c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225"/>
      <c r="AB25" s="225"/>
      <c r="AC25" s="225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4"/>
      <c r="AU25" s="101" t="s">
        <v>80</v>
      </c>
    </row>
    <row r="26" spans="2:47" ht="30" customHeight="1">
      <c r="B26" s="97">
        <v>2</v>
      </c>
      <c r="C26" s="346" t="s">
        <v>81</v>
      </c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98" t="s">
        <v>40</v>
      </c>
      <c r="AB26" s="98" t="s">
        <v>41</v>
      </c>
      <c r="AC26" s="98" t="s">
        <v>42</v>
      </c>
      <c r="AD26" s="292" t="s">
        <v>43</v>
      </c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3"/>
      <c r="AU26" s="101"/>
    </row>
    <row r="27" spans="2:47" s="103" customFormat="1" ht="60" customHeight="1">
      <c r="B27" s="102" t="s">
        <v>82</v>
      </c>
      <c r="C27" s="291" t="s">
        <v>83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12"/>
      <c r="AB27" s="223"/>
      <c r="AC27" s="223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7"/>
      <c r="AU27" s="104" t="s">
        <v>84</v>
      </c>
    </row>
    <row r="28" spans="2:47" s="103" customFormat="1" ht="60" customHeight="1">
      <c r="B28" s="102" t="s">
        <v>85</v>
      </c>
      <c r="C28" s="353" t="s">
        <v>86</v>
      </c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Y28" s="353"/>
      <c r="Z28" s="353"/>
      <c r="AA28" s="212"/>
      <c r="AB28" s="223"/>
      <c r="AC28" s="223"/>
      <c r="AD28" s="356"/>
      <c r="AE28" s="356"/>
      <c r="AF28" s="356"/>
      <c r="AG28" s="356"/>
      <c r="AH28" s="356"/>
      <c r="AI28" s="356"/>
      <c r="AJ28" s="356"/>
      <c r="AK28" s="356"/>
      <c r="AL28" s="356"/>
      <c r="AM28" s="356"/>
      <c r="AN28" s="356"/>
      <c r="AO28" s="356"/>
      <c r="AP28" s="356"/>
      <c r="AQ28" s="356"/>
      <c r="AR28" s="356"/>
      <c r="AS28" s="357"/>
      <c r="AU28" s="105"/>
    </row>
    <row r="29" spans="2:47" s="103" customFormat="1" ht="60" customHeight="1">
      <c r="B29" s="102" t="s">
        <v>87</v>
      </c>
      <c r="C29" s="291" t="s">
        <v>88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12"/>
      <c r="AB29" s="223"/>
      <c r="AC29" s="223"/>
      <c r="AD29" s="356"/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O29" s="356"/>
      <c r="AP29" s="356"/>
      <c r="AQ29" s="356"/>
      <c r="AR29" s="356"/>
      <c r="AS29" s="357"/>
      <c r="AU29" s="105" t="s">
        <v>89</v>
      </c>
    </row>
    <row r="30" spans="2:47" s="103" customFormat="1" ht="60" customHeight="1">
      <c r="B30" s="102" t="s">
        <v>90</v>
      </c>
      <c r="C30" s="353" t="s">
        <v>91</v>
      </c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212"/>
      <c r="AB30" s="223"/>
      <c r="AC30" s="223"/>
      <c r="AD30" s="356"/>
      <c r="AE30" s="356"/>
      <c r="AF30" s="356"/>
      <c r="AG30" s="356"/>
      <c r="AH30" s="356"/>
      <c r="AI30" s="356"/>
      <c r="AJ30" s="356"/>
      <c r="AK30" s="356"/>
      <c r="AL30" s="356"/>
      <c r="AM30" s="356"/>
      <c r="AN30" s="356"/>
      <c r="AO30" s="356"/>
      <c r="AP30" s="356"/>
      <c r="AQ30" s="356"/>
      <c r="AR30" s="356"/>
      <c r="AS30" s="357"/>
      <c r="AU30" s="105" t="s">
        <v>92</v>
      </c>
    </row>
    <row r="31" spans="2:47" ht="60" customHeight="1">
      <c r="B31" s="102" t="s">
        <v>93</v>
      </c>
      <c r="C31" s="295" t="s">
        <v>94</v>
      </c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95"/>
      <c r="X31" s="295"/>
      <c r="Y31" s="295"/>
      <c r="Z31" s="295"/>
      <c r="AA31" s="210"/>
      <c r="AB31" s="225"/>
      <c r="AC31" s="225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4"/>
      <c r="AU31" s="101" t="s">
        <v>95</v>
      </c>
    </row>
    <row r="32" spans="2:47" ht="60" customHeight="1">
      <c r="B32" s="100" t="s">
        <v>96</v>
      </c>
      <c r="C32" s="295" t="s">
        <v>97</v>
      </c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10"/>
      <c r="AB32" s="210"/>
      <c r="AC32" s="210"/>
      <c r="AD32" s="283"/>
      <c r="AE32" s="283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  <c r="AQ32" s="283"/>
      <c r="AR32" s="283"/>
      <c r="AS32" s="284"/>
      <c r="AU32" s="221"/>
    </row>
    <row r="33" spans="2:47" ht="60" customHeight="1">
      <c r="B33" s="102" t="s">
        <v>98</v>
      </c>
      <c r="C33" s="295" t="s">
        <v>99</v>
      </c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10"/>
      <c r="AB33" s="225"/>
      <c r="AC33" s="225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4"/>
      <c r="AU33" s="101" t="s">
        <v>100</v>
      </c>
    </row>
    <row r="34" spans="2:47" s="64" customFormat="1" ht="60" customHeight="1">
      <c r="B34" s="102" t="s">
        <v>101</v>
      </c>
      <c r="C34" s="353" t="s">
        <v>102</v>
      </c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226"/>
      <c r="AB34" s="226"/>
      <c r="AC34" s="226"/>
      <c r="AD34" s="339"/>
      <c r="AE34" s="339"/>
      <c r="AF34" s="339"/>
      <c r="AG34" s="339"/>
      <c r="AH34" s="339"/>
      <c r="AI34" s="339"/>
      <c r="AJ34" s="339"/>
      <c r="AK34" s="339"/>
      <c r="AL34" s="339"/>
      <c r="AM34" s="339"/>
      <c r="AN34" s="339"/>
      <c r="AO34" s="339"/>
      <c r="AP34" s="339"/>
      <c r="AQ34" s="339"/>
      <c r="AR34" s="339"/>
      <c r="AS34" s="340"/>
      <c r="AU34" s="101" t="s">
        <v>103</v>
      </c>
    </row>
    <row r="35" spans="2:47" ht="60" customHeight="1">
      <c r="B35" s="102" t="s">
        <v>104</v>
      </c>
      <c r="C35" s="295" t="s">
        <v>105</v>
      </c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295"/>
      <c r="Z35" s="295"/>
      <c r="AA35" s="210"/>
      <c r="AB35" s="225"/>
      <c r="AC35" s="225"/>
      <c r="AD35" s="283"/>
      <c r="AE35" s="283"/>
      <c r="AF35" s="283"/>
      <c r="AG35" s="283"/>
      <c r="AH35" s="283"/>
      <c r="AI35" s="283"/>
      <c r="AJ35" s="283"/>
      <c r="AK35" s="283"/>
      <c r="AL35" s="283"/>
      <c r="AM35" s="283"/>
      <c r="AN35" s="283"/>
      <c r="AO35" s="283"/>
      <c r="AP35" s="283"/>
      <c r="AQ35" s="283"/>
      <c r="AR35" s="283"/>
      <c r="AS35" s="284"/>
      <c r="AU35" s="101"/>
    </row>
    <row r="36" spans="2:47" ht="60" customHeight="1">
      <c r="B36" s="102" t="s">
        <v>106</v>
      </c>
      <c r="C36" s="295" t="s">
        <v>107</v>
      </c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5"/>
      <c r="W36" s="295"/>
      <c r="X36" s="295"/>
      <c r="Y36" s="295"/>
      <c r="Z36" s="295"/>
      <c r="AA36" s="210"/>
      <c r="AB36" s="225"/>
      <c r="AC36" s="225"/>
      <c r="AD36" s="283"/>
      <c r="AE36" s="283"/>
      <c r="AF36" s="283"/>
      <c r="AG36" s="283"/>
      <c r="AH36" s="283"/>
      <c r="AI36" s="283"/>
      <c r="AJ36" s="283"/>
      <c r="AK36" s="283"/>
      <c r="AL36" s="283"/>
      <c r="AM36" s="283"/>
      <c r="AN36" s="283"/>
      <c r="AO36" s="283"/>
      <c r="AP36" s="283"/>
      <c r="AQ36" s="283"/>
      <c r="AR36" s="283"/>
      <c r="AS36" s="284"/>
      <c r="AU36" s="101"/>
    </row>
    <row r="37" spans="2:47" ht="60" customHeight="1">
      <c r="B37" s="102" t="s">
        <v>108</v>
      </c>
      <c r="C37" s="286" t="s">
        <v>109</v>
      </c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10"/>
      <c r="AB37" s="225"/>
      <c r="AC37" s="225"/>
      <c r="AD37" s="339"/>
      <c r="AE37" s="339"/>
      <c r="AF37" s="339"/>
      <c r="AG37" s="339"/>
      <c r="AH37" s="339"/>
      <c r="AI37" s="339"/>
      <c r="AJ37" s="339"/>
      <c r="AK37" s="339"/>
      <c r="AL37" s="339"/>
      <c r="AM37" s="339"/>
      <c r="AN37" s="339"/>
      <c r="AO37" s="339"/>
      <c r="AP37" s="339"/>
      <c r="AQ37" s="339"/>
      <c r="AR37" s="339"/>
      <c r="AS37" s="340"/>
      <c r="AU37" s="107" t="s">
        <v>110</v>
      </c>
    </row>
    <row r="38" spans="2:47" ht="60" customHeight="1">
      <c r="B38" s="100" t="s">
        <v>111</v>
      </c>
      <c r="C38" s="295" t="s">
        <v>112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295"/>
      <c r="Z38" s="295"/>
      <c r="AA38" s="210"/>
      <c r="AB38" s="225"/>
      <c r="AC38" s="225"/>
      <c r="AD38" s="339"/>
      <c r="AE38" s="339"/>
      <c r="AF38" s="339"/>
      <c r="AG38" s="339"/>
      <c r="AH38" s="339"/>
      <c r="AI38" s="339"/>
      <c r="AJ38" s="339"/>
      <c r="AK38" s="339"/>
      <c r="AL38" s="339"/>
      <c r="AM38" s="339"/>
      <c r="AN38" s="339"/>
      <c r="AO38" s="339"/>
      <c r="AP38" s="339"/>
      <c r="AQ38" s="339"/>
      <c r="AR38" s="339"/>
      <c r="AS38" s="340"/>
      <c r="AU38" s="101" t="s">
        <v>113</v>
      </c>
    </row>
    <row r="39" spans="2:47" ht="85.5" customHeight="1">
      <c r="B39" s="102" t="s">
        <v>114</v>
      </c>
      <c r="C39" s="285" t="s">
        <v>115</v>
      </c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10"/>
      <c r="AB39" s="225"/>
      <c r="AC39" s="225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4"/>
      <c r="AU39" s="101" t="s">
        <v>116</v>
      </c>
    </row>
    <row r="40" spans="2:47" ht="90" customHeight="1">
      <c r="B40" s="102" t="s">
        <v>117</v>
      </c>
      <c r="C40" s="285" t="s">
        <v>118</v>
      </c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10"/>
      <c r="AB40" s="225"/>
      <c r="AC40" s="225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4"/>
      <c r="AU40" s="101" t="s">
        <v>119</v>
      </c>
    </row>
    <row r="41" spans="2:47" ht="90" customHeight="1">
      <c r="B41" s="102" t="s">
        <v>120</v>
      </c>
      <c r="C41" s="352" t="s">
        <v>121</v>
      </c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10"/>
      <c r="AB41" s="225"/>
      <c r="AC41" s="225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4"/>
      <c r="AU41" s="101" t="s">
        <v>122</v>
      </c>
    </row>
    <row r="42" spans="2:47" ht="60" customHeight="1">
      <c r="B42" s="102" t="s">
        <v>123</v>
      </c>
      <c r="C42" s="294" t="s">
        <v>124</v>
      </c>
      <c r="D42" s="294"/>
      <c r="E42" s="294"/>
      <c r="F42" s="294"/>
      <c r="G42" s="294"/>
      <c r="H42" s="294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10"/>
      <c r="AB42" s="225"/>
      <c r="AC42" s="225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8"/>
      <c r="AU42" s="101" t="s">
        <v>95</v>
      </c>
    </row>
    <row r="43" spans="2:47" ht="60" customHeight="1">
      <c r="B43" s="102" t="s">
        <v>125</v>
      </c>
      <c r="C43" s="286" t="s">
        <v>126</v>
      </c>
      <c r="D43" s="286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10"/>
      <c r="AB43" s="225"/>
      <c r="AC43" s="225"/>
      <c r="AD43" s="339"/>
      <c r="AE43" s="339"/>
      <c r="AF43" s="339"/>
      <c r="AG43" s="339"/>
      <c r="AH43" s="339"/>
      <c r="AI43" s="339"/>
      <c r="AJ43" s="339"/>
      <c r="AK43" s="339"/>
      <c r="AL43" s="339"/>
      <c r="AM43" s="339"/>
      <c r="AN43" s="339"/>
      <c r="AO43" s="339"/>
      <c r="AP43" s="339"/>
      <c r="AQ43" s="339"/>
      <c r="AR43" s="339"/>
      <c r="AS43" s="340"/>
      <c r="AU43" s="101" t="s">
        <v>95</v>
      </c>
    </row>
    <row r="44" spans="2:47" ht="60" customHeight="1">
      <c r="B44" s="102" t="s">
        <v>127</v>
      </c>
      <c r="C44" s="295" t="s">
        <v>128</v>
      </c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5"/>
      <c r="Q44" s="295"/>
      <c r="R44" s="295"/>
      <c r="S44" s="295"/>
      <c r="T44" s="295"/>
      <c r="U44" s="295"/>
      <c r="V44" s="295"/>
      <c r="W44" s="295"/>
      <c r="X44" s="295"/>
      <c r="Y44" s="295"/>
      <c r="Z44" s="295"/>
      <c r="AA44" s="210"/>
      <c r="AB44" s="225"/>
      <c r="AC44" s="225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  <c r="AN44" s="339"/>
      <c r="AO44" s="339"/>
      <c r="AP44" s="339"/>
      <c r="AQ44" s="339"/>
      <c r="AR44" s="339"/>
      <c r="AS44" s="340"/>
      <c r="AU44" s="101" t="s">
        <v>129</v>
      </c>
    </row>
    <row r="45" spans="2:47" ht="60" customHeight="1">
      <c r="B45" s="102" t="s">
        <v>130</v>
      </c>
      <c r="C45" s="295" t="s">
        <v>131</v>
      </c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  <c r="O45" s="295"/>
      <c r="P45" s="295"/>
      <c r="Q45" s="295"/>
      <c r="R45" s="295"/>
      <c r="S45" s="295"/>
      <c r="T45" s="295"/>
      <c r="U45" s="295"/>
      <c r="V45" s="295"/>
      <c r="W45" s="295"/>
      <c r="X45" s="295"/>
      <c r="Y45" s="295"/>
      <c r="Z45" s="295"/>
      <c r="AA45" s="210"/>
      <c r="AB45" s="225"/>
      <c r="AC45" s="225"/>
      <c r="AD45" s="339"/>
      <c r="AE45" s="339"/>
      <c r="AF45" s="339"/>
      <c r="AG45" s="339"/>
      <c r="AH45" s="339"/>
      <c r="AI45" s="339"/>
      <c r="AJ45" s="339"/>
      <c r="AK45" s="339"/>
      <c r="AL45" s="339"/>
      <c r="AM45" s="339"/>
      <c r="AN45" s="339"/>
      <c r="AO45" s="339"/>
      <c r="AP45" s="339"/>
      <c r="AQ45" s="339"/>
      <c r="AR45" s="339"/>
      <c r="AS45" s="340"/>
      <c r="AU45" s="101" t="s">
        <v>132</v>
      </c>
    </row>
    <row r="46" spans="2:47" ht="60" customHeight="1">
      <c r="B46" s="102" t="s">
        <v>133</v>
      </c>
      <c r="C46" s="285" t="s">
        <v>134</v>
      </c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5"/>
      <c r="Y46" s="295"/>
      <c r="Z46" s="295"/>
      <c r="AA46" s="210"/>
      <c r="AB46" s="225"/>
      <c r="AC46" s="225"/>
      <c r="AD46" s="283"/>
      <c r="AE46" s="283"/>
      <c r="AF46" s="283"/>
      <c r="AG46" s="283"/>
      <c r="AH46" s="283"/>
      <c r="AI46" s="283"/>
      <c r="AJ46" s="283"/>
      <c r="AK46" s="283"/>
      <c r="AL46" s="283"/>
      <c r="AM46" s="283"/>
      <c r="AN46" s="283"/>
      <c r="AO46" s="283"/>
      <c r="AP46" s="283"/>
      <c r="AQ46" s="283"/>
      <c r="AR46" s="283"/>
      <c r="AS46" s="284"/>
      <c r="AU46" s="101" t="s">
        <v>95</v>
      </c>
    </row>
    <row r="47" spans="2:47" ht="60" customHeight="1">
      <c r="B47" s="100" t="s">
        <v>135</v>
      </c>
      <c r="C47" s="295" t="s">
        <v>136</v>
      </c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/>
      <c r="V47" s="295"/>
      <c r="W47" s="295"/>
      <c r="X47" s="295"/>
      <c r="Y47" s="295"/>
      <c r="Z47" s="295"/>
      <c r="AA47" s="210"/>
      <c r="AB47" s="225"/>
      <c r="AC47" s="225"/>
      <c r="AD47" s="283"/>
      <c r="AE47" s="283"/>
      <c r="AF47" s="283"/>
      <c r="AG47" s="283"/>
      <c r="AH47" s="283"/>
      <c r="AI47" s="283"/>
      <c r="AJ47" s="283"/>
      <c r="AK47" s="283"/>
      <c r="AL47" s="283"/>
      <c r="AM47" s="283"/>
      <c r="AN47" s="283"/>
      <c r="AO47" s="283"/>
      <c r="AP47" s="283"/>
      <c r="AQ47" s="283"/>
      <c r="AR47" s="283"/>
      <c r="AS47" s="284"/>
      <c r="AU47" s="105" t="s">
        <v>137</v>
      </c>
    </row>
    <row r="48" spans="2:47" ht="30" customHeight="1">
      <c r="B48" s="108">
        <v>3</v>
      </c>
      <c r="C48" s="282" t="s">
        <v>138</v>
      </c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98" t="s">
        <v>40</v>
      </c>
      <c r="AB48" s="98" t="s">
        <v>41</v>
      </c>
      <c r="AC48" s="98" t="s">
        <v>42</v>
      </c>
      <c r="AD48" s="292" t="s">
        <v>43</v>
      </c>
      <c r="AE48" s="292"/>
      <c r="AF48" s="292"/>
      <c r="AG48" s="292"/>
      <c r="AH48" s="292"/>
      <c r="AI48" s="292"/>
      <c r="AJ48" s="292"/>
      <c r="AK48" s="292"/>
      <c r="AL48" s="292"/>
      <c r="AM48" s="292"/>
      <c r="AN48" s="292"/>
      <c r="AO48" s="292"/>
      <c r="AP48" s="292"/>
      <c r="AQ48" s="292"/>
      <c r="AR48" s="292"/>
      <c r="AS48" s="293"/>
      <c r="AU48" s="98"/>
    </row>
    <row r="49" spans="2:47" ht="60" customHeight="1">
      <c r="B49" s="100" t="s">
        <v>139</v>
      </c>
      <c r="C49" s="295" t="s">
        <v>140</v>
      </c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10"/>
      <c r="AB49" s="225"/>
      <c r="AC49" s="225"/>
      <c r="AD49" s="287"/>
      <c r="AE49" s="287"/>
      <c r="AF49" s="287"/>
      <c r="AG49" s="287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8"/>
      <c r="AU49" s="107" t="s">
        <v>141</v>
      </c>
    </row>
    <row r="50" spans="2:47" ht="60" customHeight="1">
      <c r="B50" s="102" t="s">
        <v>142</v>
      </c>
      <c r="C50" s="349" t="s">
        <v>143</v>
      </c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10"/>
      <c r="AB50" s="225"/>
      <c r="AC50" s="225"/>
      <c r="AD50" s="287"/>
      <c r="AE50" s="287"/>
      <c r="AF50" s="287"/>
      <c r="AG50" s="287"/>
      <c r="AH50" s="287"/>
      <c r="AI50" s="287"/>
      <c r="AJ50" s="287"/>
      <c r="AK50" s="287"/>
      <c r="AL50" s="287"/>
      <c r="AM50" s="287"/>
      <c r="AN50" s="287"/>
      <c r="AO50" s="287"/>
      <c r="AP50" s="287"/>
      <c r="AQ50" s="287"/>
      <c r="AR50" s="287"/>
      <c r="AS50" s="288"/>
      <c r="AU50" s="101" t="s">
        <v>95</v>
      </c>
    </row>
    <row r="51" spans="2:47" ht="60" customHeight="1">
      <c r="B51" s="102" t="s">
        <v>144</v>
      </c>
      <c r="C51" s="349" t="s">
        <v>145</v>
      </c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10"/>
      <c r="AB51" s="225"/>
      <c r="AC51" s="225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8"/>
      <c r="AU51" s="101" t="s">
        <v>95</v>
      </c>
    </row>
    <row r="52" spans="2:47" ht="60" customHeight="1">
      <c r="B52" s="102" t="s">
        <v>146</v>
      </c>
      <c r="C52" s="348" t="s">
        <v>147</v>
      </c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2"/>
      <c r="Z52" s="342"/>
      <c r="AA52" s="210"/>
      <c r="AB52" s="225"/>
      <c r="AC52" s="225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8"/>
      <c r="AT52" s="243"/>
      <c r="AU52" s="242" t="s">
        <v>95</v>
      </c>
    </row>
    <row r="53" spans="2:47" ht="60" customHeight="1">
      <c r="B53" s="102" t="s">
        <v>148</v>
      </c>
      <c r="C53" s="294" t="s">
        <v>149</v>
      </c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  <c r="Q53" s="294"/>
      <c r="R53" s="294"/>
      <c r="S53" s="294"/>
      <c r="T53" s="294"/>
      <c r="U53" s="294"/>
      <c r="V53" s="294"/>
      <c r="W53" s="294"/>
      <c r="X53" s="294"/>
      <c r="Y53" s="294"/>
      <c r="Z53" s="294"/>
      <c r="AA53" s="210"/>
      <c r="AB53" s="225"/>
      <c r="AC53" s="225"/>
      <c r="AD53" s="289"/>
      <c r="AE53" s="2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90"/>
      <c r="AU53" s="101" t="s">
        <v>95</v>
      </c>
    </row>
    <row r="54" spans="2:47" ht="60" customHeight="1">
      <c r="B54" s="102" t="s">
        <v>150</v>
      </c>
      <c r="C54" s="294" t="s">
        <v>151</v>
      </c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10"/>
      <c r="AB54" s="225"/>
      <c r="AC54" s="225"/>
      <c r="AD54" s="289"/>
      <c r="AE54" s="289"/>
      <c r="AF54" s="289"/>
      <c r="AG54" s="289"/>
      <c r="AH54" s="289"/>
      <c r="AI54" s="289"/>
      <c r="AJ54" s="289"/>
      <c r="AK54" s="289"/>
      <c r="AL54" s="289"/>
      <c r="AM54" s="289"/>
      <c r="AN54" s="289"/>
      <c r="AO54" s="289"/>
      <c r="AP54" s="289"/>
      <c r="AQ54" s="289"/>
      <c r="AR54" s="289"/>
      <c r="AS54" s="290"/>
      <c r="AU54" s="101" t="s">
        <v>152</v>
      </c>
    </row>
    <row r="55" spans="2:47" ht="60" customHeight="1">
      <c r="B55" s="102" t="s">
        <v>153</v>
      </c>
      <c r="C55" s="294" t="s">
        <v>154</v>
      </c>
      <c r="D55" s="294"/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  <c r="V55" s="294"/>
      <c r="W55" s="294"/>
      <c r="X55" s="294"/>
      <c r="Y55" s="294"/>
      <c r="Z55" s="294"/>
      <c r="AA55" s="210"/>
      <c r="AB55" s="225"/>
      <c r="AC55" s="225"/>
      <c r="AD55" s="289"/>
      <c r="AE55" s="289"/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  <c r="AP55" s="289"/>
      <c r="AQ55" s="289"/>
      <c r="AR55" s="289"/>
      <c r="AS55" s="290"/>
      <c r="AU55" s="101" t="s">
        <v>95</v>
      </c>
    </row>
    <row r="56" spans="2:47" ht="30" customHeight="1">
      <c r="B56" s="108">
        <v>4</v>
      </c>
      <c r="C56" s="282" t="s">
        <v>155</v>
      </c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09" t="s">
        <v>40</v>
      </c>
      <c r="AB56" s="209" t="s">
        <v>41</v>
      </c>
      <c r="AC56" s="209" t="s">
        <v>42</v>
      </c>
      <c r="AD56" s="350" t="s">
        <v>43</v>
      </c>
      <c r="AE56" s="350"/>
      <c r="AF56" s="350"/>
      <c r="AG56" s="350"/>
      <c r="AH56" s="350"/>
      <c r="AI56" s="350"/>
      <c r="AJ56" s="350"/>
      <c r="AK56" s="350"/>
      <c r="AL56" s="350"/>
      <c r="AM56" s="350"/>
      <c r="AN56" s="350"/>
      <c r="AO56" s="350"/>
      <c r="AP56" s="350"/>
      <c r="AQ56" s="350"/>
      <c r="AR56" s="350"/>
      <c r="AS56" s="351"/>
      <c r="AU56" s="98"/>
    </row>
    <row r="57" spans="2:47" s="65" customFormat="1" ht="60" customHeight="1">
      <c r="B57" s="100" t="s">
        <v>156</v>
      </c>
      <c r="C57" s="285" t="s">
        <v>157</v>
      </c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27"/>
      <c r="AB57" s="228"/>
      <c r="AC57" s="228"/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283"/>
      <c r="AS57" s="284"/>
      <c r="AU57" s="107" t="s">
        <v>95</v>
      </c>
    </row>
    <row r="58" spans="2:47" ht="60" customHeight="1">
      <c r="B58" s="100" t="s">
        <v>158</v>
      </c>
      <c r="C58" s="291" t="s">
        <v>159</v>
      </c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29"/>
      <c r="AB58" s="210"/>
      <c r="AC58" s="210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4"/>
      <c r="AU58" s="101" t="s">
        <v>95</v>
      </c>
    </row>
    <row r="59" spans="2:47" ht="60" customHeight="1">
      <c r="B59" s="100" t="s">
        <v>160</v>
      </c>
      <c r="C59" s="291" t="s">
        <v>161</v>
      </c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29"/>
      <c r="AB59" s="210"/>
      <c r="AC59" s="210"/>
      <c r="AD59" s="283"/>
      <c r="AE59" s="283"/>
      <c r="AF59" s="283"/>
      <c r="AG59" s="283"/>
      <c r="AH59" s="283"/>
      <c r="AI59" s="283"/>
      <c r="AJ59" s="283"/>
      <c r="AK59" s="283"/>
      <c r="AL59" s="283"/>
      <c r="AM59" s="283"/>
      <c r="AN59" s="283"/>
      <c r="AO59" s="283"/>
      <c r="AP59" s="283"/>
      <c r="AQ59" s="283"/>
      <c r="AR59" s="283"/>
      <c r="AS59" s="284"/>
      <c r="AU59" s="107" t="s">
        <v>162</v>
      </c>
    </row>
    <row r="60" spans="2:47" ht="60" customHeight="1">
      <c r="B60" s="100" t="s">
        <v>163</v>
      </c>
      <c r="C60" s="295" t="s">
        <v>164</v>
      </c>
      <c r="D60" s="295"/>
      <c r="E60" s="295"/>
      <c r="F60" s="295"/>
      <c r="G60" s="295"/>
      <c r="H60" s="295"/>
      <c r="I60" s="295"/>
      <c r="J60" s="295"/>
      <c r="K60" s="295"/>
      <c r="L60" s="295"/>
      <c r="M60" s="295"/>
      <c r="N60" s="295"/>
      <c r="O60" s="295"/>
      <c r="P60" s="295"/>
      <c r="Q60" s="295"/>
      <c r="R60" s="295"/>
      <c r="S60" s="295"/>
      <c r="T60" s="295"/>
      <c r="U60" s="295"/>
      <c r="V60" s="295"/>
      <c r="W60" s="295"/>
      <c r="X60" s="295"/>
      <c r="Y60" s="295"/>
      <c r="Z60" s="295"/>
      <c r="AA60" s="224"/>
      <c r="AB60" s="225"/>
      <c r="AC60" s="225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4"/>
      <c r="AU60" s="101" t="s">
        <v>165</v>
      </c>
    </row>
    <row r="61" spans="2:47" ht="60" customHeight="1">
      <c r="B61" s="100" t="s">
        <v>166</v>
      </c>
      <c r="C61" s="285" t="s">
        <v>167</v>
      </c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  <c r="R61" s="295"/>
      <c r="S61" s="295"/>
      <c r="T61" s="295"/>
      <c r="U61" s="295"/>
      <c r="V61" s="295"/>
      <c r="W61" s="295"/>
      <c r="X61" s="295"/>
      <c r="Y61" s="295"/>
      <c r="Z61" s="295"/>
      <c r="AA61" s="224"/>
      <c r="AB61" s="225"/>
      <c r="AC61" s="225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4"/>
      <c r="AU61" s="101" t="s">
        <v>95</v>
      </c>
    </row>
    <row r="62" spans="2:47" ht="30" customHeight="1">
      <c r="B62" s="108">
        <v>5</v>
      </c>
      <c r="C62" s="282" t="s">
        <v>168</v>
      </c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98" t="s">
        <v>40</v>
      </c>
      <c r="AB62" s="98" t="s">
        <v>41</v>
      </c>
      <c r="AC62" s="98" t="s">
        <v>42</v>
      </c>
      <c r="AD62" s="292" t="s">
        <v>43</v>
      </c>
      <c r="AE62" s="292"/>
      <c r="AF62" s="292"/>
      <c r="AG62" s="292"/>
      <c r="AH62" s="292"/>
      <c r="AI62" s="292"/>
      <c r="AJ62" s="292"/>
      <c r="AK62" s="292"/>
      <c r="AL62" s="292"/>
      <c r="AM62" s="292"/>
      <c r="AN62" s="292"/>
      <c r="AO62" s="292"/>
      <c r="AP62" s="292"/>
      <c r="AQ62" s="292"/>
      <c r="AR62" s="292"/>
      <c r="AS62" s="293"/>
      <c r="AU62" s="98"/>
    </row>
    <row r="63" spans="2:47" ht="60" customHeight="1">
      <c r="B63" s="102" t="s">
        <v>169</v>
      </c>
      <c r="C63" s="294" t="s">
        <v>170</v>
      </c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10"/>
      <c r="AB63" s="225"/>
      <c r="AC63" s="225"/>
      <c r="AD63" s="287"/>
      <c r="AE63" s="287"/>
      <c r="AF63" s="287"/>
      <c r="AG63" s="287"/>
      <c r="AH63" s="287"/>
      <c r="AI63" s="287"/>
      <c r="AJ63" s="287"/>
      <c r="AK63" s="287"/>
      <c r="AL63" s="287"/>
      <c r="AM63" s="287"/>
      <c r="AN63" s="287"/>
      <c r="AO63" s="287"/>
      <c r="AP63" s="287"/>
      <c r="AQ63" s="287"/>
      <c r="AR63" s="287"/>
      <c r="AS63" s="288"/>
      <c r="AU63" s="101" t="s">
        <v>95</v>
      </c>
    </row>
    <row r="64" spans="2:47" ht="60" customHeight="1">
      <c r="B64" s="100" t="s">
        <v>171</v>
      </c>
      <c r="C64" s="294" t="s">
        <v>172</v>
      </c>
      <c r="D64" s="294"/>
      <c r="E64" s="294"/>
      <c r="F64" s="294"/>
      <c r="G64" s="294"/>
      <c r="H64" s="294"/>
      <c r="I64" s="294"/>
      <c r="J64" s="294"/>
      <c r="K64" s="294"/>
      <c r="L64" s="294"/>
      <c r="M64" s="294"/>
      <c r="N64" s="294"/>
      <c r="O64" s="294"/>
      <c r="P64" s="294"/>
      <c r="Q64" s="294"/>
      <c r="R64" s="294"/>
      <c r="S64" s="294"/>
      <c r="T64" s="294"/>
      <c r="U64" s="294"/>
      <c r="V64" s="294"/>
      <c r="W64" s="294"/>
      <c r="X64" s="294"/>
      <c r="Y64" s="294"/>
      <c r="Z64" s="294"/>
      <c r="AA64" s="210"/>
      <c r="AB64" s="225"/>
      <c r="AC64" s="225"/>
      <c r="AD64" s="289"/>
      <c r="AE64" s="289"/>
      <c r="AF64" s="289"/>
      <c r="AG64" s="289"/>
      <c r="AH64" s="289"/>
      <c r="AI64" s="289"/>
      <c r="AJ64" s="289"/>
      <c r="AK64" s="289"/>
      <c r="AL64" s="289"/>
      <c r="AM64" s="289"/>
      <c r="AN64" s="289"/>
      <c r="AO64" s="289"/>
      <c r="AP64" s="289"/>
      <c r="AQ64" s="289"/>
      <c r="AR64" s="289"/>
      <c r="AS64" s="290"/>
      <c r="AU64" s="101"/>
    </row>
    <row r="65" spans="2:61" ht="30" customHeight="1">
      <c r="B65" s="108">
        <v>6</v>
      </c>
      <c r="C65" s="282" t="s">
        <v>173</v>
      </c>
      <c r="D65" s="282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  <c r="V65" s="282"/>
      <c r="W65" s="282"/>
      <c r="X65" s="282"/>
      <c r="Y65" s="282"/>
      <c r="Z65" s="282"/>
      <c r="AA65" s="98" t="s">
        <v>40</v>
      </c>
      <c r="AB65" s="98" t="s">
        <v>41</v>
      </c>
      <c r="AC65" s="98" t="s">
        <v>42</v>
      </c>
      <c r="AD65" s="292" t="s">
        <v>43</v>
      </c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3"/>
      <c r="AU65" s="98"/>
    </row>
    <row r="66" spans="2:61" ht="90" customHeight="1">
      <c r="B66" s="102" t="s">
        <v>174</v>
      </c>
      <c r="C66" s="341" t="s">
        <v>175</v>
      </c>
      <c r="D66" s="341"/>
      <c r="E66" s="341"/>
      <c r="F66" s="341"/>
      <c r="G66" s="341"/>
      <c r="H66" s="341"/>
      <c r="I66" s="341"/>
      <c r="J66" s="341"/>
      <c r="K66" s="341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  <c r="W66" s="341"/>
      <c r="X66" s="341"/>
      <c r="Y66" s="341"/>
      <c r="Z66" s="341"/>
      <c r="AA66" s="210"/>
      <c r="AB66" s="225"/>
      <c r="AC66" s="225"/>
      <c r="AD66" s="289"/>
      <c r="AE66" s="289"/>
      <c r="AF66" s="289"/>
      <c r="AG66" s="289"/>
      <c r="AH66" s="289"/>
      <c r="AI66" s="289"/>
      <c r="AJ66" s="289"/>
      <c r="AK66" s="289"/>
      <c r="AL66" s="289"/>
      <c r="AM66" s="289"/>
      <c r="AN66" s="289"/>
      <c r="AO66" s="289"/>
      <c r="AP66" s="289"/>
      <c r="AQ66" s="289"/>
      <c r="AR66" s="289"/>
      <c r="AS66" s="290"/>
      <c r="AU66" s="107" t="s">
        <v>176</v>
      </c>
    </row>
    <row r="67" spans="2:61" ht="60" customHeight="1">
      <c r="B67" s="102" t="s">
        <v>177</v>
      </c>
      <c r="C67" s="341" t="s">
        <v>178</v>
      </c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  <c r="W67" s="341"/>
      <c r="X67" s="341"/>
      <c r="Y67" s="341"/>
      <c r="Z67" s="341"/>
      <c r="AA67" s="210"/>
      <c r="AB67" s="225"/>
      <c r="AC67" s="225"/>
      <c r="AD67" s="339"/>
      <c r="AE67" s="339"/>
      <c r="AF67" s="339"/>
      <c r="AG67" s="339"/>
      <c r="AH67" s="339"/>
      <c r="AI67" s="339"/>
      <c r="AJ67" s="339"/>
      <c r="AK67" s="339"/>
      <c r="AL67" s="339"/>
      <c r="AM67" s="339"/>
      <c r="AN67" s="339"/>
      <c r="AO67" s="339"/>
      <c r="AP67" s="339"/>
      <c r="AQ67" s="339"/>
      <c r="AR67" s="339"/>
      <c r="AS67" s="340"/>
      <c r="AU67" s="107" t="s">
        <v>176</v>
      </c>
    </row>
    <row r="68" spans="2:61" ht="60" customHeight="1">
      <c r="B68" s="102" t="s">
        <v>179</v>
      </c>
      <c r="C68" s="341" t="s">
        <v>180</v>
      </c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  <c r="P68" s="341"/>
      <c r="Q68" s="341"/>
      <c r="R68" s="341"/>
      <c r="S68" s="341"/>
      <c r="T68" s="341"/>
      <c r="U68" s="341"/>
      <c r="V68" s="341"/>
      <c r="W68" s="341"/>
      <c r="X68" s="341"/>
      <c r="Y68" s="341"/>
      <c r="Z68" s="341"/>
      <c r="AA68" s="210"/>
      <c r="AB68" s="225"/>
      <c r="AC68" s="225"/>
      <c r="AD68" s="339"/>
      <c r="AE68" s="339"/>
      <c r="AF68" s="339"/>
      <c r="AG68" s="339"/>
      <c r="AH68" s="339"/>
      <c r="AI68" s="339"/>
      <c r="AJ68" s="339"/>
      <c r="AK68" s="339"/>
      <c r="AL68" s="339"/>
      <c r="AM68" s="339"/>
      <c r="AN68" s="339"/>
      <c r="AO68" s="339"/>
      <c r="AP68" s="339"/>
      <c r="AQ68" s="339"/>
      <c r="AR68" s="339"/>
      <c r="AS68" s="340"/>
      <c r="AU68" s="107" t="s">
        <v>176</v>
      </c>
    </row>
    <row r="69" spans="2:61" ht="90" customHeight="1">
      <c r="B69" s="102" t="s">
        <v>181</v>
      </c>
      <c r="C69" s="341" t="s">
        <v>182</v>
      </c>
      <c r="D69" s="341"/>
      <c r="E69" s="341"/>
      <c r="F69" s="341"/>
      <c r="G69" s="341"/>
      <c r="H69" s="341"/>
      <c r="I69" s="341"/>
      <c r="J69" s="341"/>
      <c r="K69" s="341"/>
      <c r="L69" s="341"/>
      <c r="M69" s="341"/>
      <c r="N69" s="341"/>
      <c r="O69" s="341"/>
      <c r="P69" s="341"/>
      <c r="Q69" s="341"/>
      <c r="R69" s="341"/>
      <c r="S69" s="341"/>
      <c r="T69" s="341"/>
      <c r="U69" s="341"/>
      <c r="V69" s="341"/>
      <c r="W69" s="341"/>
      <c r="X69" s="341"/>
      <c r="Y69" s="341"/>
      <c r="Z69" s="341"/>
      <c r="AA69" s="210"/>
      <c r="AB69" s="225"/>
      <c r="AC69" s="225"/>
      <c r="AD69" s="339"/>
      <c r="AE69" s="339"/>
      <c r="AF69" s="339"/>
      <c r="AG69" s="339"/>
      <c r="AH69" s="339"/>
      <c r="AI69" s="339"/>
      <c r="AJ69" s="339"/>
      <c r="AK69" s="339"/>
      <c r="AL69" s="339"/>
      <c r="AM69" s="339"/>
      <c r="AN69" s="339"/>
      <c r="AO69" s="339"/>
      <c r="AP69" s="339"/>
      <c r="AQ69" s="339"/>
      <c r="AR69" s="339"/>
      <c r="AS69" s="340"/>
      <c r="AU69" s="107" t="s">
        <v>176</v>
      </c>
    </row>
    <row r="70" spans="2:61" s="64" customFormat="1" ht="30" customHeight="1">
      <c r="B70" s="97">
        <v>7</v>
      </c>
      <c r="C70" s="346" t="s">
        <v>183</v>
      </c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  <c r="P70" s="346"/>
      <c r="Q70" s="346"/>
      <c r="R70" s="346"/>
      <c r="S70" s="346"/>
      <c r="T70" s="346"/>
      <c r="U70" s="346"/>
      <c r="V70" s="346"/>
      <c r="W70" s="346"/>
      <c r="X70" s="346"/>
      <c r="Y70" s="346"/>
      <c r="Z70" s="346"/>
      <c r="AA70" s="98" t="s">
        <v>40</v>
      </c>
      <c r="AB70" s="98" t="s">
        <v>41</v>
      </c>
      <c r="AC70" s="98" t="s">
        <v>42</v>
      </c>
      <c r="AD70" s="292" t="s">
        <v>43</v>
      </c>
      <c r="AE70" s="292"/>
      <c r="AF70" s="292"/>
      <c r="AG70" s="292"/>
      <c r="AH70" s="292"/>
      <c r="AI70" s="292"/>
      <c r="AJ70" s="292"/>
      <c r="AK70" s="292"/>
      <c r="AL70" s="292"/>
      <c r="AM70" s="292"/>
      <c r="AN70" s="292"/>
      <c r="AO70" s="292"/>
      <c r="AP70" s="292"/>
      <c r="AQ70" s="292"/>
      <c r="AR70" s="292"/>
      <c r="AS70" s="293"/>
      <c r="AU70" s="98"/>
    </row>
    <row r="71" spans="2:61" ht="60" customHeight="1">
      <c r="B71" s="100" t="s">
        <v>184</v>
      </c>
      <c r="C71" s="286" t="s">
        <v>185</v>
      </c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286"/>
      <c r="S71" s="286"/>
      <c r="T71" s="286"/>
      <c r="U71" s="286"/>
      <c r="V71" s="286"/>
      <c r="W71" s="286"/>
      <c r="X71" s="286"/>
      <c r="Y71" s="286"/>
      <c r="Z71" s="286"/>
      <c r="AA71" s="210"/>
      <c r="AB71" s="225"/>
      <c r="AC71" s="225"/>
      <c r="AD71" s="287"/>
      <c r="AE71" s="287"/>
      <c r="AF71" s="287"/>
      <c r="AG71" s="287"/>
      <c r="AH71" s="287"/>
      <c r="AI71" s="287"/>
      <c r="AJ71" s="287"/>
      <c r="AK71" s="287"/>
      <c r="AL71" s="287"/>
      <c r="AM71" s="287"/>
      <c r="AN71" s="287"/>
      <c r="AO71" s="287"/>
      <c r="AP71" s="287"/>
      <c r="AQ71" s="287"/>
      <c r="AR71" s="287"/>
      <c r="AS71" s="288"/>
      <c r="AU71" s="101" t="s">
        <v>186</v>
      </c>
    </row>
    <row r="72" spans="2:61" ht="60" customHeight="1">
      <c r="B72" s="100" t="s">
        <v>187</v>
      </c>
      <c r="C72" s="342" t="s">
        <v>188</v>
      </c>
      <c r="D72" s="342"/>
      <c r="E72" s="342"/>
      <c r="F72" s="342"/>
      <c r="G72" s="342"/>
      <c r="H72" s="342"/>
      <c r="I72" s="342"/>
      <c r="J72" s="342"/>
      <c r="K72" s="342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342"/>
      <c r="Z72" s="342"/>
      <c r="AA72" s="225"/>
      <c r="AB72" s="225"/>
      <c r="AC72" s="225"/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283"/>
      <c r="AS72" s="284"/>
      <c r="AU72" s="101" t="s">
        <v>95</v>
      </c>
    </row>
    <row r="73" spans="2:61" ht="60" customHeight="1">
      <c r="B73" s="100" t="s">
        <v>189</v>
      </c>
      <c r="C73" s="295" t="s">
        <v>190</v>
      </c>
      <c r="D73" s="295"/>
      <c r="E73" s="295"/>
      <c r="F73" s="295"/>
      <c r="G73" s="295"/>
      <c r="H73" s="295"/>
      <c r="I73" s="295"/>
      <c r="J73" s="295"/>
      <c r="K73" s="295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  <c r="Y73" s="295"/>
      <c r="Z73" s="295"/>
      <c r="AA73" s="210"/>
      <c r="AB73" s="225"/>
      <c r="AC73" s="225"/>
      <c r="AD73" s="283"/>
      <c r="AE73" s="283"/>
      <c r="AF73" s="283"/>
      <c r="AG73" s="283"/>
      <c r="AH73" s="283"/>
      <c r="AI73" s="283"/>
      <c r="AJ73" s="283"/>
      <c r="AK73" s="283"/>
      <c r="AL73" s="283"/>
      <c r="AM73" s="283"/>
      <c r="AN73" s="283"/>
      <c r="AO73" s="283"/>
      <c r="AP73" s="283"/>
      <c r="AQ73" s="283"/>
      <c r="AR73" s="283"/>
      <c r="AS73" s="284"/>
      <c r="AU73" s="101" t="s">
        <v>95</v>
      </c>
    </row>
    <row r="74" spans="2:61" ht="60" customHeight="1">
      <c r="B74" s="100" t="s">
        <v>191</v>
      </c>
      <c r="C74" s="294" t="s">
        <v>192</v>
      </c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94"/>
      <c r="Z74" s="294"/>
      <c r="AA74" s="210"/>
      <c r="AB74" s="225"/>
      <c r="AC74" s="225"/>
      <c r="AD74" s="287"/>
      <c r="AE74" s="287"/>
      <c r="AF74" s="287"/>
      <c r="AG74" s="287"/>
      <c r="AH74" s="287"/>
      <c r="AI74" s="287"/>
      <c r="AJ74" s="287"/>
      <c r="AK74" s="287"/>
      <c r="AL74" s="287"/>
      <c r="AM74" s="287"/>
      <c r="AN74" s="287"/>
      <c r="AO74" s="287"/>
      <c r="AP74" s="287"/>
      <c r="AQ74" s="287"/>
      <c r="AR74" s="287"/>
      <c r="AS74" s="288"/>
      <c r="AT74" s="109"/>
      <c r="AU74" s="101" t="s">
        <v>95</v>
      </c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10"/>
    </row>
    <row r="75" spans="2:61" ht="60" customHeight="1">
      <c r="B75" s="100" t="s">
        <v>193</v>
      </c>
      <c r="C75" s="285" t="s">
        <v>194</v>
      </c>
      <c r="D75" s="295"/>
      <c r="E75" s="295"/>
      <c r="F75" s="295"/>
      <c r="G75" s="295"/>
      <c r="H75" s="295"/>
      <c r="I75" s="295"/>
      <c r="J75" s="295"/>
      <c r="K75" s="295"/>
      <c r="L75" s="295"/>
      <c r="M75" s="295"/>
      <c r="N75" s="295"/>
      <c r="O75" s="295"/>
      <c r="P75" s="295"/>
      <c r="Q75" s="295"/>
      <c r="R75" s="295"/>
      <c r="S75" s="295"/>
      <c r="T75" s="295"/>
      <c r="U75" s="295"/>
      <c r="V75" s="295"/>
      <c r="W75" s="295"/>
      <c r="X75" s="295"/>
      <c r="Y75" s="295"/>
      <c r="Z75" s="295"/>
      <c r="AA75" s="210"/>
      <c r="AB75" s="225"/>
      <c r="AC75" s="225"/>
      <c r="AD75" s="283"/>
      <c r="AE75" s="283"/>
      <c r="AF75" s="283"/>
      <c r="AG75" s="283"/>
      <c r="AH75" s="283"/>
      <c r="AI75" s="283"/>
      <c r="AJ75" s="283"/>
      <c r="AK75" s="283"/>
      <c r="AL75" s="283"/>
      <c r="AM75" s="283"/>
      <c r="AN75" s="283"/>
      <c r="AO75" s="283"/>
      <c r="AP75" s="283"/>
      <c r="AQ75" s="283"/>
      <c r="AR75" s="283"/>
      <c r="AS75" s="284"/>
      <c r="AU75" s="101" t="s">
        <v>95</v>
      </c>
    </row>
    <row r="76" spans="2:61" ht="60" customHeight="1">
      <c r="B76" s="102" t="s">
        <v>195</v>
      </c>
      <c r="C76" s="294" t="s">
        <v>196</v>
      </c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10"/>
      <c r="AB76" s="225"/>
      <c r="AC76" s="225"/>
      <c r="AD76" s="287"/>
      <c r="AE76" s="287"/>
      <c r="AF76" s="287"/>
      <c r="AG76" s="287"/>
      <c r="AH76" s="287"/>
      <c r="AI76" s="287"/>
      <c r="AJ76" s="287"/>
      <c r="AK76" s="287"/>
      <c r="AL76" s="287"/>
      <c r="AM76" s="287"/>
      <c r="AN76" s="287"/>
      <c r="AO76" s="287"/>
      <c r="AP76" s="287"/>
      <c r="AQ76" s="287"/>
      <c r="AR76" s="287"/>
      <c r="AS76" s="288"/>
      <c r="AU76" s="101" t="s">
        <v>95</v>
      </c>
    </row>
    <row r="77" spans="2:61" ht="60" customHeight="1">
      <c r="B77" s="102" t="s">
        <v>197</v>
      </c>
      <c r="C77" s="294" t="s">
        <v>198</v>
      </c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94"/>
      <c r="Z77" s="294"/>
      <c r="AA77" s="210"/>
      <c r="AB77" s="225"/>
      <c r="AC77" s="225"/>
      <c r="AD77" s="287"/>
      <c r="AE77" s="287"/>
      <c r="AF77" s="287"/>
      <c r="AG77" s="287"/>
      <c r="AH77" s="287"/>
      <c r="AI77" s="287"/>
      <c r="AJ77" s="287"/>
      <c r="AK77" s="287"/>
      <c r="AL77" s="287"/>
      <c r="AM77" s="287"/>
      <c r="AN77" s="287"/>
      <c r="AO77" s="287"/>
      <c r="AP77" s="287"/>
      <c r="AQ77" s="287"/>
      <c r="AR77" s="287"/>
      <c r="AS77" s="288"/>
      <c r="AU77" s="101" t="s">
        <v>95</v>
      </c>
    </row>
    <row r="78" spans="2:61" ht="60" customHeight="1">
      <c r="B78" s="102" t="s">
        <v>199</v>
      </c>
      <c r="C78" s="347" t="s">
        <v>200</v>
      </c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347"/>
      <c r="T78" s="347"/>
      <c r="U78" s="347"/>
      <c r="V78" s="347"/>
      <c r="W78" s="347"/>
      <c r="X78" s="347"/>
      <c r="Y78" s="347"/>
      <c r="Z78" s="347"/>
      <c r="AA78" s="210"/>
      <c r="AB78" s="225"/>
      <c r="AC78" s="225"/>
      <c r="AD78" s="287"/>
      <c r="AE78" s="287"/>
      <c r="AF78" s="287"/>
      <c r="AG78" s="287"/>
      <c r="AH78" s="287"/>
      <c r="AI78" s="287"/>
      <c r="AJ78" s="287"/>
      <c r="AK78" s="287"/>
      <c r="AL78" s="287"/>
      <c r="AM78" s="287"/>
      <c r="AN78" s="287"/>
      <c r="AO78" s="287"/>
      <c r="AP78" s="287"/>
      <c r="AQ78" s="287"/>
      <c r="AR78" s="287"/>
      <c r="AS78" s="288"/>
      <c r="AU78" s="101" t="s">
        <v>47</v>
      </c>
    </row>
    <row r="79" spans="2:61" ht="30" customHeight="1">
      <c r="B79" s="108">
        <v>8</v>
      </c>
      <c r="C79" s="282" t="s">
        <v>201</v>
      </c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98" t="s">
        <v>40</v>
      </c>
      <c r="AB79" s="98" t="s">
        <v>41</v>
      </c>
      <c r="AC79" s="98" t="s">
        <v>42</v>
      </c>
      <c r="AD79" s="292" t="s">
        <v>43</v>
      </c>
      <c r="AE79" s="292"/>
      <c r="AF79" s="292"/>
      <c r="AG79" s="292"/>
      <c r="AH79" s="292"/>
      <c r="AI79" s="292"/>
      <c r="AJ79" s="292"/>
      <c r="AK79" s="292"/>
      <c r="AL79" s="292"/>
      <c r="AM79" s="292"/>
      <c r="AN79" s="292"/>
      <c r="AO79" s="292"/>
      <c r="AP79" s="292"/>
      <c r="AQ79" s="292"/>
      <c r="AR79" s="292"/>
      <c r="AS79" s="293"/>
      <c r="AU79" s="98"/>
    </row>
    <row r="80" spans="2:61" ht="60" customHeight="1">
      <c r="B80" s="102" t="s">
        <v>202</v>
      </c>
      <c r="C80" s="294" t="s">
        <v>203</v>
      </c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4"/>
      <c r="P80" s="294"/>
      <c r="Q80" s="294"/>
      <c r="R80" s="294"/>
      <c r="S80" s="294"/>
      <c r="T80" s="294"/>
      <c r="U80" s="294"/>
      <c r="V80" s="294"/>
      <c r="W80" s="294"/>
      <c r="X80" s="294"/>
      <c r="Y80" s="294"/>
      <c r="Z80" s="294"/>
      <c r="AA80" s="210"/>
      <c r="AB80" s="210"/>
      <c r="AC80" s="210"/>
      <c r="AD80" s="283"/>
      <c r="AE80" s="283"/>
      <c r="AF80" s="283"/>
      <c r="AG80" s="283"/>
      <c r="AH80" s="283"/>
      <c r="AI80" s="283"/>
      <c r="AJ80" s="283"/>
      <c r="AK80" s="283"/>
      <c r="AL80" s="283"/>
      <c r="AM80" s="283"/>
      <c r="AN80" s="283"/>
      <c r="AO80" s="283"/>
      <c r="AP80" s="283"/>
      <c r="AQ80" s="283"/>
      <c r="AR80" s="283"/>
      <c r="AS80" s="284"/>
      <c r="AU80" s="101" t="s">
        <v>204</v>
      </c>
    </row>
    <row r="81" spans="2:47" ht="60" customHeight="1">
      <c r="B81" s="102" t="s">
        <v>205</v>
      </c>
      <c r="C81" s="294" t="s">
        <v>206</v>
      </c>
      <c r="D81" s="294"/>
      <c r="E81" s="294"/>
      <c r="F81" s="294"/>
      <c r="G81" s="294"/>
      <c r="H81" s="294"/>
      <c r="I81" s="294"/>
      <c r="J81" s="294"/>
      <c r="K81" s="294"/>
      <c r="L81" s="294"/>
      <c r="M81" s="294"/>
      <c r="N81" s="294"/>
      <c r="O81" s="294"/>
      <c r="P81" s="294"/>
      <c r="Q81" s="294"/>
      <c r="R81" s="294"/>
      <c r="S81" s="294"/>
      <c r="T81" s="294"/>
      <c r="U81" s="294"/>
      <c r="V81" s="294"/>
      <c r="W81" s="294"/>
      <c r="X81" s="294"/>
      <c r="Y81" s="294"/>
      <c r="Z81" s="294"/>
      <c r="AA81" s="210"/>
      <c r="AB81" s="210"/>
      <c r="AC81" s="210"/>
      <c r="AD81" s="283"/>
      <c r="AE81" s="283"/>
      <c r="AF81" s="283"/>
      <c r="AG81" s="283"/>
      <c r="AH81" s="283"/>
      <c r="AI81" s="283"/>
      <c r="AJ81" s="283"/>
      <c r="AK81" s="283"/>
      <c r="AL81" s="283"/>
      <c r="AM81" s="283"/>
      <c r="AN81" s="283"/>
      <c r="AO81" s="283"/>
      <c r="AP81" s="283"/>
      <c r="AQ81" s="283"/>
      <c r="AR81" s="283"/>
      <c r="AS81" s="284"/>
      <c r="AU81" s="101" t="s">
        <v>207</v>
      </c>
    </row>
    <row r="82" spans="2:47" ht="30" customHeight="1">
      <c r="B82" s="108">
        <v>9</v>
      </c>
      <c r="C82" s="282" t="s">
        <v>208</v>
      </c>
      <c r="D82" s="282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282"/>
      <c r="Y82" s="282"/>
      <c r="Z82" s="282"/>
      <c r="AA82" s="98" t="s">
        <v>40</v>
      </c>
      <c r="AB82" s="98" t="s">
        <v>41</v>
      </c>
      <c r="AC82" s="98" t="s">
        <v>42</v>
      </c>
      <c r="AD82" s="292" t="s">
        <v>43</v>
      </c>
      <c r="AE82" s="292"/>
      <c r="AF82" s="292"/>
      <c r="AG82" s="292"/>
      <c r="AH82" s="292"/>
      <c r="AI82" s="292"/>
      <c r="AJ82" s="292"/>
      <c r="AK82" s="292"/>
      <c r="AL82" s="292"/>
      <c r="AM82" s="292"/>
      <c r="AN82" s="292"/>
      <c r="AO82" s="292"/>
      <c r="AP82" s="292"/>
      <c r="AQ82" s="292"/>
      <c r="AR82" s="292"/>
      <c r="AS82" s="293"/>
      <c r="AU82" s="98"/>
    </row>
    <row r="83" spans="2:47" s="69" customFormat="1" ht="60" customHeight="1" thickBot="1">
      <c r="B83" s="222" t="s">
        <v>209</v>
      </c>
      <c r="C83" s="343" t="s">
        <v>210</v>
      </c>
      <c r="D83" s="343"/>
      <c r="E83" s="343"/>
      <c r="F83" s="343"/>
      <c r="G83" s="343"/>
      <c r="H83" s="343"/>
      <c r="I83" s="343"/>
      <c r="J83" s="343"/>
      <c r="K83" s="343"/>
      <c r="L83" s="343"/>
      <c r="M83" s="343"/>
      <c r="N83" s="343"/>
      <c r="O83" s="343"/>
      <c r="P83" s="343"/>
      <c r="Q83" s="343"/>
      <c r="R83" s="343"/>
      <c r="S83" s="343"/>
      <c r="T83" s="343"/>
      <c r="U83" s="343"/>
      <c r="V83" s="343"/>
      <c r="W83" s="343"/>
      <c r="X83" s="343"/>
      <c r="Y83" s="343"/>
      <c r="Z83" s="343"/>
      <c r="AA83" s="231"/>
      <c r="AB83" s="230"/>
      <c r="AC83" s="230"/>
      <c r="AD83" s="344"/>
      <c r="AE83" s="344"/>
      <c r="AF83" s="344"/>
      <c r="AG83" s="344"/>
      <c r="AH83" s="344"/>
      <c r="AI83" s="344"/>
      <c r="AJ83" s="344"/>
      <c r="AK83" s="344"/>
      <c r="AL83" s="344"/>
      <c r="AM83" s="344"/>
      <c r="AN83" s="344"/>
      <c r="AO83" s="344"/>
      <c r="AP83" s="344"/>
      <c r="AQ83" s="344"/>
      <c r="AR83" s="344"/>
      <c r="AS83" s="345"/>
      <c r="AU83" s="101" t="s">
        <v>95</v>
      </c>
    </row>
    <row r="84" spans="2:47" ht="23.1">
      <c r="B84" s="328" t="s">
        <v>211</v>
      </c>
      <c r="C84" s="329"/>
      <c r="D84" s="329"/>
      <c r="E84" s="329"/>
      <c r="F84" s="329"/>
      <c r="G84" s="330"/>
      <c r="H84" s="111" t="s">
        <v>212</v>
      </c>
      <c r="I84" s="112"/>
      <c r="J84" s="112"/>
      <c r="K84" s="11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3"/>
    </row>
    <row r="85" spans="2:47" ht="23.1" customHeight="1">
      <c r="B85" s="114" t="s">
        <v>213</v>
      </c>
      <c r="C85" s="115"/>
      <c r="D85" s="115"/>
      <c r="E85" s="115"/>
      <c r="F85" s="116"/>
      <c r="G85" s="116"/>
      <c r="H85" s="260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/>
      <c r="AI85" s="261"/>
      <c r="AJ85" s="261"/>
      <c r="AK85" s="261"/>
      <c r="AL85" s="261"/>
      <c r="AM85" s="261"/>
      <c r="AN85" s="261"/>
      <c r="AO85" s="261"/>
      <c r="AP85" s="261"/>
      <c r="AQ85" s="261"/>
      <c r="AR85" s="261"/>
      <c r="AS85" s="262"/>
    </row>
    <row r="86" spans="2:47" ht="22.5" customHeight="1">
      <c r="B86" s="114" t="s">
        <v>214</v>
      </c>
      <c r="C86" s="115"/>
      <c r="D86" s="115"/>
      <c r="E86" s="115"/>
      <c r="F86" s="116"/>
      <c r="G86" s="116"/>
      <c r="H86" s="260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261"/>
      <c r="W86" s="261"/>
      <c r="X86" s="261"/>
      <c r="Y86" s="261"/>
      <c r="Z86" s="261"/>
      <c r="AA86" s="261"/>
      <c r="AB86" s="261"/>
      <c r="AC86" s="261"/>
      <c r="AD86" s="261"/>
      <c r="AE86" s="261"/>
      <c r="AF86" s="261"/>
      <c r="AG86" s="261"/>
      <c r="AH86" s="261"/>
      <c r="AI86" s="261"/>
      <c r="AJ86" s="261"/>
      <c r="AK86" s="261"/>
      <c r="AL86" s="261"/>
      <c r="AM86" s="261"/>
      <c r="AN86" s="261"/>
      <c r="AO86" s="261"/>
      <c r="AP86" s="261"/>
      <c r="AQ86" s="261"/>
      <c r="AR86" s="261"/>
      <c r="AS86" s="262"/>
    </row>
    <row r="87" spans="2:47" ht="22.5" customHeight="1">
      <c r="B87" s="331" t="s">
        <v>215</v>
      </c>
      <c r="C87" s="332"/>
      <c r="D87" s="332"/>
      <c r="E87" s="332"/>
      <c r="F87" s="333"/>
      <c r="G87" s="333"/>
      <c r="H87" s="263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G87" s="264"/>
      <c r="AH87" s="264"/>
      <c r="AI87" s="264"/>
      <c r="AJ87" s="264"/>
      <c r="AK87" s="264"/>
      <c r="AL87" s="264"/>
      <c r="AM87" s="264"/>
      <c r="AN87" s="264"/>
      <c r="AO87" s="264"/>
      <c r="AP87" s="264"/>
      <c r="AQ87" s="264"/>
      <c r="AR87" s="264"/>
      <c r="AS87" s="265"/>
    </row>
    <row r="88" spans="2:47" ht="23.1">
      <c r="B88" s="334" t="s">
        <v>216</v>
      </c>
      <c r="C88" s="335"/>
      <c r="D88" s="335"/>
      <c r="E88" s="335"/>
      <c r="F88" s="335"/>
      <c r="G88" s="335"/>
      <c r="H88" s="335"/>
      <c r="I88" s="335"/>
      <c r="J88" s="335"/>
      <c r="K88" s="335"/>
      <c r="L88" s="335"/>
      <c r="M88" s="335"/>
      <c r="N88" s="335"/>
      <c r="O88" s="335"/>
      <c r="P88" s="335"/>
      <c r="Q88" s="335"/>
      <c r="R88" s="336"/>
      <c r="S88" s="337" t="s">
        <v>217</v>
      </c>
      <c r="T88" s="335"/>
      <c r="U88" s="335"/>
      <c r="V88" s="335"/>
      <c r="W88" s="335"/>
      <c r="X88" s="335"/>
      <c r="Y88" s="335"/>
      <c r="Z88" s="335"/>
      <c r="AA88" s="335"/>
      <c r="AB88" s="335"/>
      <c r="AC88" s="335"/>
      <c r="AD88" s="335"/>
      <c r="AE88" s="335"/>
      <c r="AF88" s="335"/>
      <c r="AG88" s="335"/>
      <c r="AH88" s="33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  <c r="AS88" s="338"/>
    </row>
    <row r="89" spans="2:47" ht="23.1">
      <c r="B89" s="266"/>
      <c r="C89" s="267"/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8"/>
      <c r="S89" s="269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70"/>
    </row>
    <row r="90" spans="2:47" ht="23.45" thickBot="1">
      <c r="B90" s="323" t="s">
        <v>218</v>
      </c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5"/>
      <c r="S90" s="326" t="s">
        <v>218</v>
      </c>
      <c r="T90" s="324"/>
      <c r="U90" s="324"/>
      <c r="V90" s="324"/>
      <c r="W90" s="324"/>
      <c r="X90" s="324"/>
      <c r="Y90" s="324"/>
      <c r="Z90" s="324"/>
      <c r="AA90" s="324"/>
      <c r="AB90" s="324"/>
      <c r="AC90" s="324"/>
      <c r="AD90" s="324"/>
      <c r="AE90" s="324"/>
      <c r="AF90" s="324"/>
      <c r="AG90" s="324"/>
      <c r="AH90" s="324"/>
      <c r="AI90" s="324"/>
      <c r="AJ90" s="324"/>
      <c r="AK90" s="324"/>
      <c r="AL90" s="324"/>
      <c r="AM90" s="324"/>
      <c r="AN90" s="324"/>
      <c r="AO90" s="324"/>
      <c r="AP90" s="324"/>
      <c r="AQ90" s="324"/>
      <c r="AR90" s="324"/>
      <c r="AS90" s="327"/>
    </row>
  </sheetData>
  <sheetProtection algorithmName="SHA-512" hashValue="VHkH3TieBxMZU/CG/u1X0EJ/xqO1yXFK6+ew2RayV6yn2k0/cKWtc5wQECX+ByhjLDoG7GsOQ516iMU0FuU6dg==" saltValue="hOPcU3KYiU0QlCWUubLNiA==" spinCount="100000" sheet="1" objects="1" scenarios="1"/>
  <mergeCells count="186">
    <mergeCell ref="AD13:AS13"/>
    <mergeCell ref="C13:Z13"/>
    <mergeCell ref="AD23:AS23"/>
    <mergeCell ref="AD15:AS15"/>
    <mergeCell ref="AD22:AS22"/>
    <mergeCell ref="AD21:AS21"/>
    <mergeCell ref="AD20:AS20"/>
    <mergeCell ref="AD19:AS19"/>
    <mergeCell ref="AI11:AJ11"/>
    <mergeCell ref="C14:Z14"/>
    <mergeCell ref="AD14:AS14"/>
    <mergeCell ref="C15:Z15"/>
    <mergeCell ref="AD32:AS32"/>
    <mergeCell ref="AD57:AS57"/>
    <mergeCell ref="C32:Z32"/>
    <mergeCell ref="C16:Z16"/>
    <mergeCell ref="AD16:AS16"/>
    <mergeCell ref="AD26:AS26"/>
    <mergeCell ref="C23:Z23"/>
    <mergeCell ref="C22:Z22"/>
    <mergeCell ref="C21:Z21"/>
    <mergeCell ref="AD31:AS31"/>
    <mergeCell ref="AD29:AS29"/>
    <mergeCell ref="AD30:AS30"/>
    <mergeCell ref="AD18:AS18"/>
    <mergeCell ref="AD17:AS17"/>
    <mergeCell ref="C20:Z20"/>
    <mergeCell ref="C33:Z33"/>
    <mergeCell ref="C39:Z39"/>
    <mergeCell ref="C40:Z40"/>
    <mergeCell ref="C31:Z31"/>
    <mergeCell ref="C29:Z29"/>
    <mergeCell ref="C30:Z30"/>
    <mergeCell ref="C18:Z18"/>
    <mergeCell ref="C19:Z19"/>
    <mergeCell ref="C24:Z24"/>
    <mergeCell ref="C25:Z25"/>
    <mergeCell ref="C26:Z26"/>
    <mergeCell ref="C17:Z17"/>
    <mergeCell ref="AD24:AS24"/>
    <mergeCell ref="AD25:AS25"/>
    <mergeCell ref="C27:Z27"/>
    <mergeCell ref="C28:Z28"/>
    <mergeCell ref="AD27:AS27"/>
    <mergeCell ref="AD28:AS28"/>
    <mergeCell ref="C41:Z41"/>
    <mergeCell ref="AD39:AS39"/>
    <mergeCell ref="AD40:AS40"/>
    <mergeCell ref="AD41:AS41"/>
    <mergeCell ref="AD37:AS37"/>
    <mergeCell ref="AD34:AS34"/>
    <mergeCell ref="AD35:AS35"/>
    <mergeCell ref="AD36:AS36"/>
    <mergeCell ref="AD33:AS33"/>
    <mergeCell ref="C38:Z38"/>
    <mergeCell ref="AD38:AS38"/>
    <mergeCell ref="C37:Z37"/>
    <mergeCell ref="C34:Z34"/>
    <mergeCell ref="C35:Z35"/>
    <mergeCell ref="C36:Z36"/>
    <mergeCell ref="AD43:AS43"/>
    <mergeCell ref="AD44:AS44"/>
    <mergeCell ref="C53:Z53"/>
    <mergeCell ref="AD50:AS50"/>
    <mergeCell ref="C45:Z45"/>
    <mergeCell ref="C56:Z56"/>
    <mergeCell ref="AD56:AS56"/>
    <mergeCell ref="C46:Z46"/>
    <mergeCell ref="C48:Z48"/>
    <mergeCell ref="AD51:AS51"/>
    <mergeCell ref="AD53:AS53"/>
    <mergeCell ref="AD54:AS54"/>
    <mergeCell ref="C51:Z51"/>
    <mergeCell ref="C49:Z49"/>
    <mergeCell ref="AD48:AS48"/>
    <mergeCell ref="AD49:AS49"/>
    <mergeCell ref="C42:Z42"/>
    <mergeCell ref="AD76:AS76"/>
    <mergeCell ref="AD45:AS45"/>
    <mergeCell ref="AD77:AS77"/>
    <mergeCell ref="AD42:AS42"/>
    <mergeCell ref="C75:Z75"/>
    <mergeCell ref="AD52:AS52"/>
    <mergeCell ref="C52:Z52"/>
    <mergeCell ref="C50:Z50"/>
    <mergeCell ref="AD62:AS62"/>
    <mergeCell ref="AD74:AS74"/>
    <mergeCell ref="C64:Z64"/>
    <mergeCell ref="C54:Z54"/>
    <mergeCell ref="C55:Z55"/>
    <mergeCell ref="AD55:AS55"/>
    <mergeCell ref="C47:Z47"/>
    <mergeCell ref="AD46:AS46"/>
    <mergeCell ref="AD47:AS47"/>
    <mergeCell ref="AD61:AS61"/>
    <mergeCell ref="C66:Z66"/>
    <mergeCell ref="AD66:AS66"/>
    <mergeCell ref="AD58:AS58"/>
    <mergeCell ref="C43:Z43"/>
    <mergeCell ref="C44:Z44"/>
    <mergeCell ref="C80:Z80"/>
    <mergeCell ref="C81:Z81"/>
    <mergeCell ref="C67:Z67"/>
    <mergeCell ref="C68:Z68"/>
    <mergeCell ref="AD71:AS71"/>
    <mergeCell ref="AD78:AS78"/>
    <mergeCell ref="AD73:AS73"/>
    <mergeCell ref="C71:Z71"/>
    <mergeCell ref="C78:Z78"/>
    <mergeCell ref="AD75:AS75"/>
    <mergeCell ref="C74:Z74"/>
    <mergeCell ref="C73:Z73"/>
    <mergeCell ref="C76:Z76"/>
    <mergeCell ref="C77:Z77"/>
    <mergeCell ref="C59:Z59"/>
    <mergeCell ref="AD60:AS60"/>
    <mergeCell ref="B90:R90"/>
    <mergeCell ref="S90:AS90"/>
    <mergeCell ref="B84:G84"/>
    <mergeCell ref="B87:G87"/>
    <mergeCell ref="B88:R88"/>
    <mergeCell ref="S88:AS88"/>
    <mergeCell ref="AD67:AS67"/>
    <mergeCell ref="C69:Z69"/>
    <mergeCell ref="AD70:AS70"/>
    <mergeCell ref="C79:Z79"/>
    <mergeCell ref="C72:Z72"/>
    <mergeCell ref="AD82:AS82"/>
    <mergeCell ref="C83:Z83"/>
    <mergeCell ref="AD68:AS68"/>
    <mergeCell ref="AD69:AS69"/>
    <mergeCell ref="AD72:AS72"/>
    <mergeCell ref="AD80:AS80"/>
    <mergeCell ref="AD81:AS81"/>
    <mergeCell ref="AD83:AS83"/>
    <mergeCell ref="C82:Z82"/>
    <mergeCell ref="C70:Z70"/>
    <mergeCell ref="AD79:AS79"/>
    <mergeCell ref="B3:O3"/>
    <mergeCell ref="AF2:AS3"/>
    <mergeCell ref="P2:AD3"/>
    <mergeCell ref="B12:AS12"/>
    <mergeCell ref="B5:E5"/>
    <mergeCell ref="S5:W5"/>
    <mergeCell ref="AI5:AL5"/>
    <mergeCell ref="B6:C6"/>
    <mergeCell ref="B7:F7"/>
    <mergeCell ref="H7:I7"/>
    <mergeCell ref="B8:D8"/>
    <mergeCell ref="S8:Y8"/>
    <mergeCell ref="B11:C11"/>
    <mergeCell ref="M11:O11"/>
    <mergeCell ref="B9:AS9"/>
    <mergeCell ref="AK10:AS10"/>
    <mergeCell ref="AK11:AS11"/>
    <mergeCell ref="P11:AH11"/>
    <mergeCell ref="D11:L11"/>
    <mergeCell ref="B4:AS4"/>
    <mergeCell ref="C10:L10"/>
    <mergeCell ref="AI10:AJ10"/>
    <mergeCell ref="S10:AH10"/>
    <mergeCell ref="M10:R10"/>
    <mergeCell ref="H85:AS87"/>
    <mergeCell ref="B89:R89"/>
    <mergeCell ref="S89:AS89"/>
    <mergeCell ref="F5:R5"/>
    <mergeCell ref="D6:R6"/>
    <mergeCell ref="J7:R7"/>
    <mergeCell ref="E8:R8"/>
    <mergeCell ref="X5:AH5"/>
    <mergeCell ref="AM5:AS5"/>
    <mergeCell ref="S6:X6"/>
    <mergeCell ref="Y6:AS6"/>
    <mergeCell ref="AK7:AS7"/>
    <mergeCell ref="Z8:AS8"/>
    <mergeCell ref="C65:Z65"/>
    <mergeCell ref="AD59:AS59"/>
    <mergeCell ref="C57:Z57"/>
    <mergeCell ref="C62:Z62"/>
    <mergeCell ref="AD63:AS63"/>
    <mergeCell ref="AD64:AS64"/>
    <mergeCell ref="C58:Z58"/>
    <mergeCell ref="AD65:AS65"/>
    <mergeCell ref="C63:Z63"/>
    <mergeCell ref="C61:Z61"/>
    <mergeCell ref="C60:Z60"/>
  </mergeCells>
  <phoneticPr fontId="25" type="noConversion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8532-FFE1-4895-BE37-8E353DA58CEE}">
  <sheetPr>
    <tabColor rgb="FF007A7E"/>
    <pageSetUpPr fitToPage="1"/>
  </sheetPr>
  <dimension ref="B1:AU66"/>
  <sheetViews>
    <sheetView showGridLines="0" showRowColHeaders="0" zoomScale="55" zoomScaleNormal="55" workbookViewId="0">
      <selection activeCell="AY6" sqref="AY6"/>
    </sheetView>
  </sheetViews>
  <sheetFormatPr defaultColWidth="9.140625" defaultRowHeight="12.6"/>
  <cols>
    <col min="1" max="1" width="2.28515625" style="86" customWidth="1"/>
    <col min="2" max="2" width="9.28515625" style="86" customWidth="1"/>
    <col min="3" max="5" width="5.28515625" style="86" customWidth="1"/>
    <col min="6" max="6" width="6.28515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86" customWidth="1"/>
    <col min="30" max="30" width="6.5703125" style="86" customWidth="1"/>
    <col min="31" max="44" width="4.28515625" style="86" customWidth="1"/>
    <col min="45" max="46" width="3.28515625" style="86" customWidth="1"/>
    <col min="47" max="47" width="45.140625" style="86" hidden="1" customWidth="1"/>
    <col min="48" max="16384" width="9.140625" style="86"/>
  </cols>
  <sheetData>
    <row r="1" spans="2:47" ht="12.95" thickBot="1"/>
    <row r="2" spans="2:47" ht="49.5" customHeight="1">
      <c r="B2" s="119" t="s">
        <v>7</v>
      </c>
      <c r="C2" s="88"/>
      <c r="D2" s="88"/>
      <c r="E2" s="88"/>
      <c r="F2" s="89"/>
      <c r="G2" s="90"/>
      <c r="H2" s="90"/>
      <c r="I2" s="90"/>
      <c r="J2" s="90"/>
      <c r="K2" s="90"/>
      <c r="L2" s="122"/>
      <c r="M2" s="124"/>
      <c r="N2" s="91"/>
      <c r="O2" s="91"/>
      <c r="P2" s="302" t="s">
        <v>219</v>
      </c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8"/>
      <c r="AE2" s="120"/>
      <c r="AF2" s="298" t="s">
        <v>220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ht="49.5" customHeight="1" thickBot="1">
      <c r="B3" s="92" t="s">
        <v>20</v>
      </c>
      <c r="C3" s="93"/>
      <c r="D3" s="93"/>
      <c r="E3" s="93"/>
      <c r="F3" s="94"/>
      <c r="L3" s="95"/>
      <c r="M3" s="123"/>
      <c r="N3" s="96"/>
      <c r="O3" s="96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389"/>
      <c r="AB3" s="389"/>
      <c r="AC3" s="389"/>
      <c r="AD3" s="390"/>
      <c r="AE3" s="121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ht="25.5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ht="25.5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ht="25.5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ht="25.5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78" t="s">
        <v>29</v>
      </c>
      <c r="T7" s="279"/>
      <c r="U7" s="279"/>
      <c r="V7" s="279"/>
      <c r="W7" s="279"/>
      <c r="X7" s="279"/>
      <c r="Y7" s="273"/>
      <c r="Z7" s="273"/>
      <c r="AA7" s="273"/>
      <c r="AB7" s="273"/>
      <c r="AC7" s="273"/>
      <c r="AD7" s="273"/>
      <c r="AE7" s="273"/>
      <c r="AF7" s="273"/>
      <c r="AG7" s="273"/>
      <c r="AH7" s="274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ht="25.5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ht="25.5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ht="25.5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ht="25.5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6.95" customHeight="1">
      <c r="B12" s="391"/>
      <c r="C12" s="392"/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3"/>
      <c r="AU12" s="125"/>
    </row>
    <row r="13" spans="2:47" ht="30" customHeight="1">
      <c r="B13" s="97">
        <v>1</v>
      </c>
      <c r="C13" s="346" t="s">
        <v>39</v>
      </c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98" t="s">
        <v>40</v>
      </c>
      <c r="AB13" s="98" t="s">
        <v>41</v>
      </c>
      <c r="AC13" s="98" t="s">
        <v>42</v>
      </c>
      <c r="AD13" s="292" t="s">
        <v>43</v>
      </c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3"/>
      <c r="AU13" s="99" t="s">
        <v>221</v>
      </c>
    </row>
    <row r="14" spans="2:47" ht="60" customHeight="1">
      <c r="B14" s="102" t="s">
        <v>45</v>
      </c>
      <c r="C14" s="355" t="s">
        <v>222</v>
      </c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210"/>
      <c r="AB14" s="210"/>
      <c r="AC14" s="210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4"/>
      <c r="AU14" s="107" t="s">
        <v>95</v>
      </c>
    </row>
    <row r="15" spans="2:47" ht="60" customHeight="1">
      <c r="B15" s="102" t="s">
        <v>48</v>
      </c>
      <c r="C15" s="360" t="s">
        <v>49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10"/>
      <c r="AB15" s="225"/>
      <c r="AC15" s="225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4"/>
      <c r="AU15" s="101" t="s">
        <v>50</v>
      </c>
    </row>
    <row r="16" spans="2:47" ht="60" customHeight="1">
      <c r="B16" s="102" t="s">
        <v>51</v>
      </c>
      <c r="C16" s="358" t="s">
        <v>223</v>
      </c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210"/>
      <c r="AB16" s="225"/>
      <c r="AC16" s="225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4"/>
      <c r="AU16" s="101" t="s">
        <v>53</v>
      </c>
    </row>
    <row r="17" spans="2:47" ht="60" customHeight="1">
      <c r="B17" s="102" t="s">
        <v>54</v>
      </c>
      <c r="C17" s="360" t="s">
        <v>224</v>
      </c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213"/>
      <c r="AB17" s="225"/>
      <c r="AC17" s="225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4"/>
      <c r="AU17" s="126" t="s">
        <v>56</v>
      </c>
    </row>
    <row r="18" spans="2:47" ht="60" customHeight="1">
      <c r="B18" s="102" t="s">
        <v>57</v>
      </c>
      <c r="C18" s="360" t="s">
        <v>58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10"/>
      <c r="AB18" s="225"/>
      <c r="AC18" s="225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4"/>
      <c r="AU18" s="101" t="s">
        <v>59</v>
      </c>
    </row>
    <row r="19" spans="2:47" ht="60" customHeight="1">
      <c r="B19" s="100" t="s">
        <v>60</v>
      </c>
      <c r="C19" s="294" t="s">
        <v>64</v>
      </c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10"/>
      <c r="AB19" s="225"/>
      <c r="AC19" s="225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4"/>
      <c r="AU19" s="107" t="s">
        <v>65</v>
      </c>
    </row>
    <row r="20" spans="2:47" ht="60" customHeight="1">
      <c r="B20" s="102" t="s">
        <v>63</v>
      </c>
      <c r="C20" s="360" t="s">
        <v>225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210"/>
      <c r="AB20" s="225"/>
      <c r="AC20" s="225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4"/>
      <c r="AU20" s="107" t="s">
        <v>71</v>
      </c>
    </row>
    <row r="21" spans="2:47" ht="60" customHeight="1">
      <c r="B21" s="102" t="s">
        <v>66</v>
      </c>
      <c r="C21" s="355" t="s">
        <v>226</v>
      </c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5"/>
      <c r="Z21" s="355"/>
      <c r="AA21" s="210"/>
      <c r="AB21" s="225"/>
      <c r="AC21" s="225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4"/>
      <c r="AU21" s="107" t="s">
        <v>71</v>
      </c>
    </row>
    <row r="22" spans="2:47" ht="60" customHeight="1">
      <c r="B22" s="102" t="s">
        <v>69</v>
      </c>
      <c r="C22" s="342" t="s">
        <v>227</v>
      </c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225"/>
      <c r="AB22" s="225"/>
      <c r="AC22" s="225"/>
      <c r="AD22" s="385"/>
      <c r="AE22" s="385"/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  <c r="AS22" s="386"/>
      <c r="AU22" s="107"/>
    </row>
    <row r="23" spans="2:47" ht="30" customHeight="1">
      <c r="B23" s="97">
        <v>2</v>
      </c>
      <c r="C23" s="395" t="s">
        <v>81</v>
      </c>
      <c r="D23" s="396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7"/>
      <c r="AA23" s="98" t="s">
        <v>40</v>
      </c>
      <c r="AB23" s="98" t="s">
        <v>41</v>
      </c>
      <c r="AC23" s="98" t="s">
        <v>42</v>
      </c>
      <c r="AD23" s="292" t="s">
        <v>43</v>
      </c>
      <c r="AE23" s="292"/>
      <c r="AF23" s="292"/>
      <c r="AG23" s="292"/>
      <c r="AH23" s="292"/>
      <c r="AI23" s="292"/>
      <c r="AJ23" s="292"/>
      <c r="AK23" s="292"/>
      <c r="AL23" s="292"/>
      <c r="AM23" s="292"/>
      <c r="AN23" s="292"/>
      <c r="AO23" s="292"/>
      <c r="AP23" s="292"/>
      <c r="AQ23" s="292"/>
      <c r="AR23" s="292"/>
      <c r="AS23" s="293"/>
      <c r="AU23" s="98"/>
    </row>
    <row r="24" spans="2:47" s="103" customFormat="1" ht="60" customHeight="1">
      <c r="B24" s="102" t="s">
        <v>82</v>
      </c>
      <c r="C24" s="353" t="s">
        <v>228</v>
      </c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212"/>
      <c r="AB24" s="223"/>
      <c r="AC24" s="223"/>
      <c r="AD24" s="385"/>
      <c r="AE24" s="385"/>
      <c r="AF24" s="385"/>
      <c r="AG24" s="385"/>
      <c r="AH24" s="385"/>
      <c r="AI24" s="385"/>
      <c r="AJ24" s="385"/>
      <c r="AK24" s="385"/>
      <c r="AL24" s="385"/>
      <c r="AM24" s="385"/>
      <c r="AN24" s="385"/>
      <c r="AO24" s="385"/>
      <c r="AP24" s="385"/>
      <c r="AQ24" s="385"/>
      <c r="AR24" s="385"/>
      <c r="AS24" s="386"/>
      <c r="AU24" s="104"/>
    </row>
    <row r="25" spans="2:47" s="103" customFormat="1" ht="60" customHeight="1">
      <c r="B25" s="102" t="s">
        <v>85</v>
      </c>
      <c r="C25" s="291" t="s">
        <v>88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12"/>
      <c r="AB25" s="223"/>
      <c r="AC25" s="223"/>
      <c r="AD25" s="385"/>
      <c r="AE25" s="385"/>
      <c r="AF25" s="385"/>
      <c r="AG25" s="385"/>
      <c r="AH25" s="385"/>
      <c r="AI25" s="385"/>
      <c r="AJ25" s="385"/>
      <c r="AK25" s="385"/>
      <c r="AL25" s="385"/>
      <c r="AM25" s="385"/>
      <c r="AN25" s="385"/>
      <c r="AO25" s="385"/>
      <c r="AP25" s="385"/>
      <c r="AQ25" s="385"/>
      <c r="AR25" s="385"/>
      <c r="AS25" s="386"/>
      <c r="AU25" s="105" t="s">
        <v>89</v>
      </c>
    </row>
    <row r="26" spans="2:47" s="103" customFormat="1" ht="60" customHeight="1">
      <c r="B26" s="102" t="s">
        <v>87</v>
      </c>
      <c r="C26" s="353" t="s">
        <v>91</v>
      </c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212"/>
      <c r="AB26" s="223"/>
      <c r="AC26" s="223"/>
      <c r="AD26" s="385"/>
      <c r="AE26" s="385"/>
      <c r="AF26" s="385"/>
      <c r="AG26" s="385"/>
      <c r="AH26" s="385"/>
      <c r="AI26" s="385"/>
      <c r="AJ26" s="385"/>
      <c r="AK26" s="385"/>
      <c r="AL26" s="385"/>
      <c r="AM26" s="385"/>
      <c r="AN26" s="385"/>
      <c r="AO26" s="385"/>
      <c r="AP26" s="385"/>
      <c r="AQ26" s="385"/>
      <c r="AR26" s="385"/>
      <c r="AS26" s="386"/>
      <c r="AU26" s="105" t="s">
        <v>92</v>
      </c>
    </row>
    <row r="27" spans="2:47" ht="60" customHeight="1">
      <c r="B27" s="102" t="s">
        <v>90</v>
      </c>
      <c r="C27" s="295" t="s">
        <v>94</v>
      </c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5"/>
      <c r="W27" s="295"/>
      <c r="X27" s="295"/>
      <c r="Y27" s="295"/>
      <c r="Z27" s="295"/>
      <c r="AA27" s="210"/>
      <c r="AB27" s="225"/>
      <c r="AC27" s="22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  <c r="AN27" s="385"/>
      <c r="AO27" s="385"/>
      <c r="AP27" s="385"/>
      <c r="AQ27" s="385"/>
      <c r="AR27" s="385"/>
      <c r="AS27" s="386"/>
      <c r="AU27" s="107" t="s">
        <v>95</v>
      </c>
    </row>
    <row r="28" spans="2:47" ht="60" customHeight="1">
      <c r="B28" s="102" t="s">
        <v>93</v>
      </c>
      <c r="C28" s="295" t="s">
        <v>99</v>
      </c>
      <c r="D28" s="295"/>
      <c r="E28" s="295"/>
      <c r="F28" s="295"/>
      <c r="G28" s="295"/>
      <c r="H28" s="295"/>
      <c r="I28" s="295"/>
      <c r="J28" s="295"/>
      <c r="K28" s="295"/>
      <c r="L28" s="295"/>
      <c r="M28" s="295"/>
      <c r="N28" s="295"/>
      <c r="O28" s="295"/>
      <c r="P28" s="295"/>
      <c r="Q28" s="295"/>
      <c r="R28" s="295"/>
      <c r="S28" s="295"/>
      <c r="T28" s="295"/>
      <c r="U28" s="295"/>
      <c r="V28" s="295"/>
      <c r="W28" s="295"/>
      <c r="X28" s="295"/>
      <c r="Y28" s="295"/>
      <c r="Z28" s="295"/>
      <c r="AA28" s="210"/>
      <c r="AB28" s="225"/>
      <c r="AC28" s="225"/>
      <c r="AD28" s="385"/>
      <c r="AE28" s="385"/>
      <c r="AF28" s="385"/>
      <c r="AG28" s="385"/>
      <c r="AH28" s="385"/>
      <c r="AI28" s="385"/>
      <c r="AJ28" s="385"/>
      <c r="AK28" s="385"/>
      <c r="AL28" s="385"/>
      <c r="AM28" s="385"/>
      <c r="AN28" s="385"/>
      <c r="AO28" s="385"/>
      <c r="AP28" s="385"/>
      <c r="AQ28" s="385"/>
      <c r="AR28" s="385"/>
      <c r="AS28" s="386"/>
      <c r="AU28" s="101" t="s">
        <v>100</v>
      </c>
    </row>
    <row r="29" spans="2:47" ht="60" customHeight="1">
      <c r="B29" s="102" t="s">
        <v>96</v>
      </c>
      <c r="C29" s="295" t="s">
        <v>229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10"/>
      <c r="AB29" s="225"/>
      <c r="AC29" s="225"/>
      <c r="AD29" s="385"/>
      <c r="AE29" s="385"/>
      <c r="AF29" s="385"/>
      <c r="AG29" s="385"/>
      <c r="AH29" s="385"/>
      <c r="AI29" s="385"/>
      <c r="AJ29" s="385"/>
      <c r="AK29" s="385"/>
      <c r="AL29" s="385"/>
      <c r="AM29" s="385"/>
      <c r="AN29" s="385"/>
      <c r="AO29" s="385"/>
      <c r="AP29" s="385"/>
      <c r="AQ29" s="385"/>
      <c r="AR29" s="385"/>
      <c r="AS29" s="386"/>
      <c r="AU29" s="107"/>
    </row>
    <row r="30" spans="2:47" ht="60" customHeight="1">
      <c r="B30" s="102" t="s">
        <v>98</v>
      </c>
      <c r="C30" s="295" t="s">
        <v>230</v>
      </c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10"/>
      <c r="AB30" s="225"/>
      <c r="AC30" s="225"/>
      <c r="AD30" s="385"/>
      <c r="AE30" s="385"/>
      <c r="AF30" s="385"/>
      <c r="AG30" s="385"/>
      <c r="AH30" s="385"/>
      <c r="AI30" s="385"/>
      <c r="AJ30" s="385"/>
      <c r="AK30" s="385"/>
      <c r="AL30" s="385"/>
      <c r="AM30" s="385"/>
      <c r="AN30" s="385"/>
      <c r="AO30" s="385"/>
      <c r="AP30" s="385"/>
      <c r="AQ30" s="385"/>
      <c r="AR30" s="385"/>
      <c r="AS30" s="386"/>
      <c r="AU30" s="107"/>
    </row>
    <row r="31" spans="2:47" ht="60" customHeight="1">
      <c r="B31" s="102" t="s">
        <v>101</v>
      </c>
      <c r="C31" s="286" t="s">
        <v>231</v>
      </c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10"/>
      <c r="AB31" s="225"/>
      <c r="AC31" s="225"/>
      <c r="AD31" s="385"/>
      <c r="AE31" s="385"/>
      <c r="AF31" s="385"/>
      <c r="AG31" s="385"/>
      <c r="AH31" s="385"/>
      <c r="AI31" s="385"/>
      <c r="AJ31" s="385"/>
      <c r="AK31" s="385"/>
      <c r="AL31" s="385"/>
      <c r="AM31" s="385"/>
      <c r="AN31" s="385"/>
      <c r="AO31" s="385"/>
      <c r="AP31" s="385"/>
      <c r="AQ31" s="385"/>
      <c r="AR31" s="385"/>
      <c r="AS31" s="386"/>
      <c r="AU31" s="107" t="s">
        <v>95</v>
      </c>
    </row>
    <row r="32" spans="2:47" ht="60" customHeight="1">
      <c r="B32" s="102" t="s">
        <v>104</v>
      </c>
      <c r="C32" s="295" t="s">
        <v>232</v>
      </c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10"/>
      <c r="AB32" s="225"/>
      <c r="AC32" s="225"/>
      <c r="AD32" s="385"/>
      <c r="AE32" s="385"/>
      <c r="AF32" s="385"/>
      <c r="AG32" s="385"/>
      <c r="AH32" s="385"/>
      <c r="AI32" s="385"/>
      <c r="AJ32" s="385"/>
      <c r="AK32" s="385"/>
      <c r="AL32" s="385"/>
      <c r="AM32" s="385"/>
      <c r="AN32" s="385"/>
      <c r="AO32" s="385"/>
      <c r="AP32" s="385"/>
      <c r="AQ32" s="385"/>
      <c r="AR32" s="385"/>
      <c r="AS32" s="386"/>
      <c r="AU32" s="101" t="s">
        <v>129</v>
      </c>
    </row>
    <row r="33" spans="2:47" ht="60" customHeight="1">
      <c r="B33" s="102" t="s">
        <v>106</v>
      </c>
      <c r="C33" s="295" t="s">
        <v>233</v>
      </c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5"/>
      <c r="W33" s="295"/>
      <c r="X33" s="295"/>
      <c r="Y33" s="295"/>
      <c r="Z33" s="295"/>
      <c r="AA33" s="213"/>
      <c r="AB33" s="225"/>
      <c r="AC33" s="225"/>
      <c r="AD33" s="385"/>
      <c r="AE33" s="385"/>
      <c r="AF33" s="385"/>
      <c r="AG33" s="385"/>
      <c r="AH33" s="385"/>
      <c r="AI33" s="385"/>
      <c r="AJ33" s="385"/>
      <c r="AK33" s="385"/>
      <c r="AL33" s="385"/>
      <c r="AM33" s="385"/>
      <c r="AN33" s="385"/>
      <c r="AO33" s="385"/>
      <c r="AP33" s="385"/>
      <c r="AQ33" s="385"/>
      <c r="AR33" s="385"/>
      <c r="AS33" s="386"/>
      <c r="AU33" s="107" t="s">
        <v>234</v>
      </c>
    </row>
    <row r="34" spans="2:47" ht="60" customHeight="1">
      <c r="B34" s="102" t="s">
        <v>108</v>
      </c>
      <c r="C34" s="295" t="s">
        <v>235</v>
      </c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295"/>
      <c r="V34" s="295"/>
      <c r="W34" s="295"/>
      <c r="X34" s="295"/>
      <c r="Y34" s="295"/>
      <c r="Z34" s="295"/>
      <c r="AA34" s="213"/>
      <c r="AB34" s="225"/>
      <c r="AC34" s="225"/>
      <c r="AD34" s="385"/>
      <c r="AE34" s="385"/>
      <c r="AF34" s="385"/>
      <c r="AG34" s="385"/>
      <c r="AH34" s="385"/>
      <c r="AI34" s="385"/>
      <c r="AJ34" s="385"/>
      <c r="AK34" s="385"/>
      <c r="AL34" s="385"/>
      <c r="AM34" s="385"/>
      <c r="AN34" s="385"/>
      <c r="AO34" s="385"/>
      <c r="AP34" s="385"/>
      <c r="AQ34" s="385"/>
      <c r="AR34" s="385"/>
      <c r="AS34" s="386"/>
      <c r="AU34" s="107" t="s">
        <v>95</v>
      </c>
    </row>
    <row r="35" spans="2:47" ht="60" customHeight="1">
      <c r="B35" s="102" t="s">
        <v>111</v>
      </c>
      <c r="C35" s="295" t="s">
        <v>131</v>
      </c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5"/>
      <c r="W35" s="295"/>
      <c r="X35" s="295"/>
      <c r="Y35" s="295"/>
      <c r="Z35" s="295"/>
      <c r="AA35" s="210"/>
      <c r="AB35" s="225"/>
      <c r="AC35" s="225"/>
      <c r="AD35" s="385"/>
      <c r="AE35" s="385"/>
      <c r="AF35" s="385"/>
      <c r="AG35" s="385"/>
      <c r="AH35" s="385"/>
      <c r="AI35" s="385"/>
      <c r="AJ35" s="385"/>
      <c r="AK35" s="385"/>
      <c r="AL35" s="385"/>
      <c r="AM35" s="385"/>
      <c r="AN35" s="385"/>
      <c r="AO35" s="385"/>
      <c r="AP35" s="385"/>
      <c r="AQ35" s="385"/>
      <c r="AR35" s="385"/>
      <c r="AS35" s="386"/>
      <c r="AU35" s="101" t="s">
        <v>132</v>
      </c>
    </row>
    <row r="36" spans="2:47" ht="30" customHeight="1">
      <c r="B36" s="108">
        <v>3</v>
      </c>
      <c r="C36" s="395" t="s">
        <v>236</v>
      </c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7"/>
      <c r="AA36" s="98" t="s">
        <v>40</v>
      </c>
      <c r="AB36" s="98" t="s">
        <v>41</v>
      </c>
      <c r="AC36" s="98" t="s">
        <v>42</v>
      </c>
      <c r="AD36" s="292" t="s">
        <v>43</v>
      </c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3"/>
      <c r="AU36" s="98"/>
    </row>
    <row r="37" spans="2:47" ht="60" customHeight="1">
      <c r="B37" s="100" t="s">
        <v>139</v>
      </c>
      <c r="C37" s="295" t="s">
        <v>237</v>
      </c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5"/>
      <c r="AA37" s="213"/>
      <c r="AB37" s="225"/>
      <c r="AC37" s="225"/>
      <c r="AD37" s="385"/>
      <c r="AE37" s="385"/>
      <c r="AF37" s="385"/>
      <c r="AG37" s="385"/>
      <c r="AH37" s="385"/>
      <c r="AI37" s="385"/>
      <c r="AJ37" s="385"/>
      <c r="AK37" s="385"/>
      <c r="AL37" s="385"/>
      <c r="AM37" s="385"/>
      <c r="AN37" s="385"/>
      <c r="AO37" s="385"/>
      <c r="AP37" s="385"/>
      <c r="AQ37" s="385"/>
      <c r="AR37" s="385"/>
      <c r="AS37" s="386"/>
      <c r="AU37" s="107" t="s">
        <v>141</v>
      </c>
    </row>
    <row r="38" spans="2:47" ht="60" customHeight="1">
      <c r="B38" s="102" t="s">
        <v>142</v>
      </c>
      <c r="C38" s="295" t="s">
        <v>196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295"/>
      <c r="Z38" s="295"/>
      <c r="AA38" s="210"/>
      <c r="AB38" s="225"/>
      <c r="AC38" s="225"/>
      <c r="AD38" s="385"/>
      <c r="AE38" s="385"/>
      <c r="AF38" s="385"/>
      <c r="AG38" s="385"/>
      <c r="AH38" s="385"/>
      <c r="AI38" s="385"/>
      <c r="AJ38" s="385"/>
      <c r="AK38" s="385"/>
      <c r="AL38" s="385"/>
      <c r="AM38" s="385"/>
      <c r="AN38" s="385"/>
      <c r="AO38" s="385"/>
      <c r="AP38" s="385"/>
      <c r="AQ38" s="385"/>
      <c r="AR38" s="385"/>
      <c r="AS38" s="386"/>
      <c r="AU38" s="107" t="s">
        <v>95</v>
      </c>
    </row>
    <row r="39" spans="2:47" ht="60" customHeight="1">
      <c r="B39" s="102" t="s">
        <v>144</v>
      </c>
      <c r="C39" s="295" t="s">
        <v>198</v>
      </c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10"/>
      <c r="AB39" s="225"/>
      <c r="AC39" s="225"/>
      <c r="AD39" s="385"/>
      <c r="AE39" s="385"/>
      <c r="AF39" s="385"/>
      <c r="AG39" s="385"/>
      <c r="AH39" s="385"/>
      <c r="AI39" s="385"/>
      <c r="AJ39" s="385"/>
      <c r="AK39" s="385"/>
      <c r="AL39" s="385"/>
      <c r="AM39" s="385"/>
      <c r="AN39" s="385"/>
      <c r="AO39" s="385"/>
      <c r="AP39" s="385"/>
      <c r="AQ39" s="385"/>
      <c r="AR39" s="385"/>
      <c r="AS39" s="386"/>
      <c r="AU39" s="107" t="s">
        <v>95</v>
      </c>
    </row>
    <row r="40" spans="2:47" ht="60" customHeight="1">
      <c r="B40" s="102" t="s">
        <v>146</v>
      </c>
      <c r="C40" s="295" t="s">
        <v>124</v>
      </c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10"/>
      <c r="AB40" s="225"/>
      <c r="AC40" s="225"/>
      <c r="AD40" s="385"/>
      <c r="AE40" s="385"/>
      <c r="AF40" s="385"/>
      <c r="AG40" s="385"/>
      <c r="AH40" s="385"/>
      <c r="AI40" s="385"/>
      <c r="AJ40" s="385"/>
      <c r="AK40" s="385"/>
      <c r="AL40" s="385"/>
      <c r="AM40" s="385"/>
      <c r="AN40" s="385"/>
      <c r="AO40" s="385"/>
      <c r="AP40" s="385"/>
      <c r="AQ40" s="385"/>
      <c r="AR40" s="385"/>
      <c r="AS40" s="386"/>
      <c r="AU40" s="107" t="s">
        <v>95</v>
      </c>
    </row>
    <row r="41" spans="2:47" ht="60" customHeight="1">
      <c r="B41" s="102" t="s">
        <v>148</v>
      </c>
      <c r="C41" s="295" t="s">
        <v>206</v>
      </c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13"/>
      <c r="AB41" s="225"/>
      <c r="AC41" s="225"/>
      <c r="AD41" s="385"/>
      <c r="AE41" s="385"/>
      <c r="AF41" s="385"/>
      <c r="AG41" s="385"/>
      <c r="AH41" s="385"/>
      <c r="AI41" s="385"/>
      <c r="AJ41" s="385"/>
      <c r="AK41" s="385"/>
      <c r="AL41" s="385"/>
      <c r="AM41" s="385"/>
      <c r="AN41" s="385"/>
      <c r="AO41" s="385"/>
      <c r="AP41" s="385"/>
      <c r="AQ41" s="385"/>
      <c r="AR41" s="385"/>
      <c r="AS41" s="386"/>
      <c r="AU41" s="101" t="s">
        <v>207</v>
      </c>
    </row>
    <row r="42" spans="2:47" ht="60" customHeight="1">
      <c r="B42" s="102" t="s">
        <v>150</v>
      </c>
      <c r="C42" s="285" t="s">
        <v>145</v>
      </c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10"/>
      <c r="AB42" s="225"/>
      <c r="AC42" s="225"/>
      <c r="AD42" s="385"/>
      <c r="AE42" s="385"/>
      <c r="AF42" s="385"/>
      <c r="AG42" s="385"/>
      <c r="AH42" s="385"/>
      <c r="AI42" s="385"/>
      <c r="AJ42" s="385"/>
      <c r="AK42" s="385"/>
      <c r="AL42" s="385"/>
      <c r="AM42" s="385"/>
      <c r="AN42" s="385"/>
      <c r="AO42" s="385"/>
      <c r="AP42" s="385"/>
      <c r="AQ42" s="385"/>
      <c r="AR42" s="385"/>
      <c r="AS42" s="386"/>
      <c r="AU42" s="107" t="s">
        <v>95</v>
      </c>
    </row>
    <row r="43" spans="2:47" ht="60" customHeight="1">
      <c r="B43" s="102" t="s">
        <v>153</v>
      </c>
      <c r="C43" s="295" t="s">
        <v>170</v>
      </c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295"/>
      <c r="V43" s="295"/>
      <c r="W43" s="295"/>
      <c r="X43" s="295"/>
      <c r="Y43" s="295"/>
      <c r="Z43" s="295"/>
      <c r="AA43" s="210"/>
      <c r="AB43" s="225"/>
      <c r="AC43" s="225"/>
      <c r="AD43" s="385"/>
      <c r="AE43" s="385"/>
      <c r="AF43" s="385"/>
      <c r="AG43" s="385"/>
      <c r="AH43" s="385"/>
      <c r="AI43" s="385"/>
      <c r="AJ43" s="385"/>
      <c r="AK43" s="385"/>
      <c r="AL43" s="385"/>
      <c r="AM43" s="385"/>
      <c r="AN43" s="385"/>
      <c r="AO43" s="385"/>
      <c r="AP43" s="385"/>
      <c r="AQ43" s="385"/>
      <c r="AR43" s="385"/>
      <c r="AS43" s="386"/>
      <c r="AU43" s="107" t="s">
        <v>95</v>
      </c>
    </row>
    <row r="44" spans="2:47" ht="60" customHeight="1">
      <c r="B44" s="102" t="s">
        <v>238</v>
      </c>
      <c r="C44" s="295" t="s">
        <v>192</v>
      </c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5"/>
      <c r="Q44" s="295"/>
      <c r="R44" s="295"/>
      <c r="S44" s="295"/>
      <c r="T44" s="295"/>
      <c r="U44" s="295"/>
      <c r="V44" s="295"/>
      <c r="W44" s="295"/>
      <c r="X44" s="295"/>
      <c r="Y44" s="295"/>
      <c r="Z44" s="295"/>
      <c r="AA44" s="210"/>
      <c r="AB44" s="225"/>
      <c r="AC44" s="225"/>
      <c r="AD44" s="385"/>
      <c r="AE44" s="385"/>
      <c r="AF44" s="385"/>
      <c r="AG44" s="385"/>
      <c r="AH44" s="385"/>
      <c r="AI44" s="385"/>
      <c r="AJ44" s="385"/>
      <c r="AK44" s="385"/>
      <c r="AL44" s="385"/>
      <c r="AM44" s="385"/>
      <c r="AN44" s="385"/>
      <c r="AO44" s="385"/>
      <c r="AP44" s="385"/>
      <c r="AQ44" s="385"/>
      <c r="AR44" s="385"/>
      <c r="AS44" s="386"/>
      <c r="AU44" s="107" t="s">
        <v>95</v>
      </c>
    </row>
    <row r="45" spans="2:47" ht="60" customHeight="1">
      <c r="B45" s="102" t="s">
        <v>239</v>
      </c>
      <c r="C45" s="295" t="s">
        <v>240</v>
      </c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  <c r="O45" s="295"/>
      <c r="P45" s="295"/>
      <c r="Q45" s="295"/>
      <c r="R45" s="295"/>
      <c r="S45" s="295"/>
      <c r="T45" s="295"/>
      <c r="U45" s="295"/>
      <c r="V45" s="295"/>
      <c r="W45" s="295"/>
      <c r="X45" s="295"/>
      <c r="Y45" s="295"/>
      <c r="Z45" s="295"/>
      <c r="AA45" s="210"/>
      <c r="AB45" s="225"/>
      <c r="AC45" s="225"/>
      <c r="AD45" s="385"/>
      <c r="AE45" s="385"/>
      <c r="AF45" s="385"/>
      <c r="AG45" s="385"/>
      <c r="AH45" s="385"/>
      <c r="AI45" s="385"/>
      <c r="AJ45" s="385"/>
      <c r="AK45" s="385"/>
      <c r="AL45" s="385"/>
      <c r="AM45" s="385"/>
      <c r="AN45" s="385"/>
      <c r="AO45" s="385"/>
      <c r="AP45" s="385"/>
      <c r="AQ45" s="385"/>
      <c r="AR45" s="385"/>
      <c r="AS45" s="386"/>
      <c r="AU45" s="107" t="s">
        <v>95</v>
      </c>
    </row>
    <row r="46" spans="2:47" ht="60" customHeight="1">
      <c r="B46" s="102" t="s">
        <v>241</v>
      </c>
      <c r="C46" s="295" t="s">
        <v>242</v>
      </c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5"/>
      <c r="Y46" s="295"/>
      <c r="Z46" s="295"/>
      <c r="AA46" s="210"/>
      <c r="AB46" s="225"/>
      <c r="AC46" s="225"/>
      <c r="AD46" s="385"/>
      <c r="AE46" s="385"/>
      <c r="AF46" s="385"/>
      <c r="AG46" s="385"/>
      <c r="AH46" s="385"/>
      <c r="AI46" s="385"/>
      <c r="AJ46" s="385"/>
      <c r="AK46" s="385"/>
      <c r="AL46" s="385"/>
      <c r="AM46" s="385"/>
      <c r="AN46" s="385"/>
      <c r="AO46" s="385"/>
      <c r="AP46" s="385"/>
      <c r="AQ46" s="385"/>
      <c r="AR46" s="385"/>
      <c r="AS46" s="386"/>
      <c r="AU46" s="107" t="s">
        <v>95</v>
      </c>
    </row>
    <row r="47" spans="2:47" ht="60" customHeight="1">
      <c r="B47" s="102" t="s">
        <v>243</v>
      </c>
      <c r="C47" s="295" t="s">
        <v>244</v>
      </c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  <c r="T47" s="295"/>
      <c r="U47" s="295"/>
      <c r="V47" s="295"/>
      <c r="W47" s="295"/>
      <c r="X47" s="295"/>
      <c r="Y47" s="295"/>
      <c r="Z47" s="295"/>
      <c r="AA47" s="211"/>
      <c r="AB47" s="225"/>
      <c r="AC47" s="225"/>
      <c r="AD47" s="385"/>
      <c r="AE47" s="385"/>
      <c r="AF47" s="385"/>
      <c r="AG47" s="385"/>
      <c r="AH47" s="385"/>
      <c r="AI47" s="385"/>
      <c r="AJ47" s="385"/>
      <c r="AK47" s="385"/>
      <c r="AL47" s="385"/>
      <c r="AM47" s="385"/>
      <c r="AN47" s="385"/>
      <c r="AO47" s="385"/>
      <c r="AP47" s="385"/>
      <c r="AQ47" s="385"/>
      <c r="AR47" s="385"/>
      <c r="AS47" s="386"/>
      <c r="AU47" s="107" t="s">
        <v>95</v>
      </c>
    </row>
    <row r="48" spans="2:47" ht="30" customHeight="1">
      <c r="B48" s="108">
        <v>4</v>
      </c>
      <c r="C48" s="395" t="s">
        <v>155</v>
      </c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7"/>
      <c r="AA48" s="98" t="s">
        <v>40</v>
      </c>
      <c r="AB48" s="98" t="s">
        <v>41</v>
      </c>
      <c r="AC48" s="98" t="s">
        <v>42</v>
      </c>
      <c r="AD48" s="292" t="s">
        <v>43</v>
      </c>
      <c r="AE48" s="292"/>
      <c r="AF48" s="292"/>
      <c r="AG48" s="292"/>
      <c r="AH48" s="292"/>
      <c r="AI48" s="292"/>
      <c r="AJ48" s="292"/>
      <c r="AK48" s="292"/>
      <c r="AL48" s="292"/>
      <c r="AM48" s="292"/>
      <c r="AN48" s="292"/>
      <c r="AO48" s="292"/>
      <c r="AP48" s="292"/>
      <c r="AQ48" s="292"/>
      <c r="AR48" s="292"/>
      <c r="AS48" s="293"/>
      <c r="AU48" s="98"/>
    </row>
    <row r="49" spans="2:47" ht="60" customHeight="1">
      <c r="B49" s="100" t="s">
        <v>156</v>
      </c>
      <c r="C49" s="291" t="s">
        <v>245</v>
      </c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10"/>
      <c r="AB49" s="210"/>
      <c r="AC49" s="210"/>
      <c r="AD49" s="385"/>
      <c r="AE49" s="385"/>
      <c r="AF49" s="385"/>
      <c r="AG49" s="385"/>
      <c r="AH49" s="385"/>
      <c r="AI49" s="385"/>
      <c r="AJ49" s="385"/>
      <c r="AK49" s="385"/>
      <c r="AL49" s="385"/>
      <c r="AM49" s="385"/>
      <c r="AN49" s="385"/>
      <c r="AO49" s="385"/>
      <c r="AP49" s="385"/>
      <c r="AQ49" s="385"/>
      <c r="AR49" s="385"/>
      <c r="AS49" s="386"/>
      <c r="AU49" s="107" t="s">
        <v>95</v>
      </c>
    </row>
    <row r="50" spans="2:47" s="65" customFormat="1" ht="60" customHeight="1">
      <c r="B50" s="100" t="s">
        <v>158</v>
      </c>
      <c r="C50" s="285" t="s">
        <v>157</v>
      </c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286"/>
      <c r="V50" s="286"/>
      <c r="W50" s="286"/>
      <c r="X50" s="286"/>
      <c r="Y50" s="286"/>
      <c r="Z50" s="286"/>
      <c r="AA50" s="227"/>
      <c r="AB50" s="228"/>
      <c r="AC50" s="228"/>
      <c r="AD50" s="385"/>
      <c r="AE50" s="385"/>
      <c r="AF50" s="385"/>
      <c r="AG50" s="385"/>
      <c r="AH50" s="385"/>
      <c r="AI50" s="385"/>
      <c r="AJ50" s="385"/>
      <c r="AK50" s="385"/>
      <c r="AL50" s="385"/>
      <c r="AM50" s="385"/>
      <c r="AN50" s="385"/>
      <c r="AO50" s="385"/>
      <c r="AP50" s="385"/>
      <c r="AQ50" s="385"/>
      <c r="AR50" s="385"/>
      <c r="AS50" s="386"/>
      <c r="AU50" s="107" t="s">
        <v>95</v>
      </c>
    </row>
    <row r="51" spans="2:47" ht="60" customHeight="1">
      <c r="B51" s="100" t="s">
        <v>160</v>
      </c>
      <c r="C51" s="291" t="s">
        <v>246</v>
      </c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29"/>
      <c r="AB51" s="210"/>
      <c r="AC51" s="210"/>
      <c r="AD51" s="385"/>
      <c r="AE51" s="385"/>
      <c r="AF51" s="385"/>
      <c r="AG51" s="385"/>
      <c r="AH51" s="385"/>
      <c r="AI51" s="385"/>
      <c r="AJ51" s="385"/>
      <c r="AK51" s="385"/>
      <c r="AL51" s="385"/>
      <c r="AM51" s="385"/>
      <c r="AN51" s="385"/>
      <c r="AO51" s="385"/>
      <c r="AP51" s="385"/>
      <c r="AQ51" s="385"/>
      <c r="AR51" s="385"/>
      <c r="AS51" s="386"/>
      <c r="AU51" s="107" t="s">
        <v>95</v>
      </c>
    </row>
    <row r="52" spans="2:47" s="64" customFormat="1" ht="30" customHeight="1">
      <c r="B52" s="97">
        <v>5</v>
      </c>
      <c r="C52" s="395" t="s">
        <v>247</v>
      </c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7"/>
      <c r="AA52" s="98" t="s">
        <v>40</v>
      </c>
      <c r="AB52" s="98" t="s">
        <v>41</v>
      </c>
      <c r="AC52" s="98" t="s">
        <v>42</v>
      </c>
      <c r="AD52" s="292" t="s">
        <v>43</v>
      </c>
      <c r="AE52" s="292"/>
      <c r="AF52" s="292"/>
      <c r="AG52" s="292"/>
      <c r="AH52" s="292"/>
      <c r="AI52" s="292"/>
      <c r="AJ52" s="292"/>
      <c r="AK52" s="292"/>
      <c r="AL52" s="292"/>
      <c r="AM52" s="292"/>
      <c r="AN52" s="292"/>
      <c r="AO52" s="292"/>
      <c r="AP52" s="292"/>
      <c r="AQ52" s="292"/>
      <c r="AR52" s="292"/>
      <c r="AS52" s="293"/>
      <c r="AU52" s="99" t="s">
        <v>221</v>
      </c>
    </row>
    <row r="53" spans="2:47" ht="60" customHeight="1">
      <c r="B53" s="100" t="s">
        <v>171</v>
      </c>
      <c r="C53" s="341" t="s">
        <v>248</v>
      </c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234"/>
      <c r="AB53" s="210"/>
      <c r="AC53" s="210"/>
      <c r="AD53" s="385"/>
      <c r="AE53" s="385"/>
      <c r="AF53" s="385"/>
      <c r="AG53" s="385"/>
      <c r="AH53" s="385"/>
      <c r="AI53" s="385"/>
      <c r="AJ53" s="385"/>
      <c r="AK53" s="385"/>
      <c r="AL53" s="385"/>
      <c r="AM53" s="385"/>
      <c r="AN53" s="385"/>
      <c r="AO53" s="385"/>
      <c r="AP53" s="385"/>
      <c r="AQ53" s="385"/>
      <c r="AR53" s="385"/>
      <c r="AS53" s="386"/>
      <c r="AU53" s="126" t="s">
        <v>249</v>
      </c>
    </row>
    <row r="54" spans="2:47" s="64" customFormat="1" ht="30" customHeight="1">
      <c r="B54" s="97">
        <v>6</v>
      </c>
      <c r="C54" s="398" t="s">
        <v>183</v>
      </c>
      <c r="D54" s="399"/>
      <c r="E54" s="399"/>
      <c r="F54" s="399"/>
      <c r="G54" s="399"/>
      <c r="H54" s="399"/>
      <c r="I54" s="399"/>
      <c r="J54" s="399"/>
      <c r="K54" s="399"/>
      <c r="L54" s="399"/>
      <c r="M54" s="399"/>
      <c r="N54" s="399"/>
      <c r="O54" s="399"/>
      <c r="P54" s="399"/>
      <c r="Q54" s="399"/>
      <c r="R54" s="399"/>
      <c r="S54" s="399"/>
      <c r="T54" s="399"/>
      <c r="U54" s="399"/>
      <c r="V54" s="399"/>
      <c r="W54" s="399"/>
      <c r="X54" s="399"/>
      <c r="Y54" s="399"/>
      <c r="Z54" s="400"/>
      <c r="AA54" s="98" t="s">
        <v>40</v>
      </c>
      <c r="AB54" s="98" t="s">
        <v>41</v>
      </c>
      <c r="AC54" s="98" t="s">
        <v>42</v>
      </c>
      <c r="AD54" s="292" t="s">
        <v>43</v>
      </c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3"/>
      <c r="AU54" s="98" t="s">
        <v>221</v>
      </c>
    </row>
    <row r="55" spans="2:47" ht="60" customHeight="1">
      <c r="B55" s="100" t="s">
        <v>174</v>
      </c>
      <c r="C55" s="286" t="s">
        <v>185</v>
      </c>
      <c r="D55" s="286"/>
      <c r="E55" s="286"/>
      <c r="F55" s="286"/>
      <c r="G55" s="286"/>
      <c r="H55" s="286"/>
      <c r="I55" s="286"/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10"/>
      <c r="AB55" s="225"/>
      <c r="AC55" s="225"/>
      <c r="AD55" s="385"/>
      <c r="AE55" s="385"/>
      <c r="AF55" s="385"/>
      <c r="AG55" s="385"/>
      <c r="AH55" s="385"/>
      <c r="AI55" s="385"/>
      <c r="AJ55" s="385"/>
      <c r="AK55" s="385"/>
      <c r="AL55" s="385"/>
      <c r="AM55" s="385"/>
      <c r="AN55" s="385"/>
      <c r="AO55" s="385"/>
      <c r="AP55" s="385"/>
      <c r="AQ55" s="385"/>
      <c r="AR55" s="385"/>
      <c r="AS55" s="386"/>
      <c r="AU55" s="101" t="s">
        <v>186</v>
      </c>
    </row>
    <row r="56" spans="2:47" ht="60" customHeight="1">
      <c r="B56" s="100" t="s">
        <v>177</v>
      </c>
      <c r="C56" s="342" t="s">
        <v>188</v>
      </c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2"/>
      <c r="X56" s="342"/>
      <c r="Y56" s="342"/>
      <c r="Z56" s="342"/>
      <c r="AA56" s="225"/>
      <c r="AB56" s="225"/>
      <c r="AC56" s="225"/>
      <c r="AD56" s="385"/>
      <c r="AE56" s="385"/>
      <c r="AF56" s="385"/>
      <c r="AG56" s="385"/>
      <c r="AH56" s="385"/>
      <c r="AI56" s="385"/>
      <c r="AJ56" s="385"/>
      <c r="AK56" s="385"/>
      <c r="AL56" s="385"/>
      <c r="AM56" s="385"/>
      <c r="AN56" s="385"/>
      <c r="AO56" s="385"/>
      <c r="AP56" s="385"/>
      <c r="AQ56" s="385"/>
      <c r="AR56" s="385"/>
      <c r="AS56" s="386"/>
      <c r="AU56" s="107" t="s">
        <v>95</v>
      </c>
    </row>
    <row r="57" spans="2:47" ht="60" customHeight="1">
      <c r="B57" s="100" t="s">
        <v>179</v>
      </c>
      <c r="C57" s="347" t="s">
        <v>200</v>
      </c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394"/>
      <c r="U57" s="394"/>
      <c r="V57" s="394"/>
      <c r="W57" s="394"/>
      <c r="X57" s="394"/>
      <c r="Y57" s="394"/>
      <c r="Z57" s="394"/>
      <c r="AA57" s="210"/>
      <c r="AB57" s="225"/>
      <c r="AC57" s="225"/>
      <c r="AD57" s="385"/>
      <c r="AE57" s="385"/>
      <c r="AF57" s="385"/>
      <c r="AG57" s="385"/>
      <c r="AH57" s="385"/>
      <c r="AI57" s="385"/>
      <c r="AJ57" s="385"/>
      <c r="AK57" s="385"/>
      <c r="AL57" s="385"/>
      <c r="AM57" s="385"/>
      <c r="AN57" s="385"/>
      <c r="AO57" s="385"/>
      <c r="AP57" s="385"/>
      <c r="AQ57" s="385"/>
      <c r="AR57" s="385"/>
      <c r="AS57" s="386"/>
      <c r="AU57" s="101" t="s">
        <v>47</v>
      </c>
    </row>
    <row r="58" spans="2:47" s="64" customFormat="1" ht="60" customHeight="1" thickBot="1">
      <c r="B58" s="127" t="s">
        <v>181</v>
      </c>
      <c r="C58" s="375" t="s">
        <v>250</v>
      </c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  <c r="W58" s="375"/>
      <c r="X58" s="375"/>
      <c r="Y58" s="375"/>
      <c r="Z58" s="375"/>
      <c r="AA58" s="235"/>
      <c r="AB58" s="235"/>
      <c r="AC58" s="235"/>
      <c r="AD58" s="376"/>
      <c r="AE58" s="376"/>
      <c r="AF58" s="376"/>
      <c r="AG58" s="376"/>
      <c r="AH58" s="376"/>
      <c r="AI58" s="376"/>
      <c r="AJ58" s="376"/>
      <c r="AK58" s="376"/>
      <c r="AL58" s="376"/>
      <c r="AM58" s="376"/>
      <c r="AN58" s="376"/>
      <c r="AO58" s="376"/>
      <c r="AP58" s="376"/>
      <c r="AQ58" s="376"/>
      <c r="AR58" s="376"/>
      <c r="AS58" s="377"/>
      <c r="AU58" s="107" t="s">
        <v>95</v>
      </c>
    </row>
    <row r="59" spans="2:47" ht="23.1">
      <c r="B59" s="369" t="s">
        <v>211</v>
      </c>
      <c r="C59" s="370"/>
      <c r="D59" s="370"/>
      <c r="E59" s="370"/>
      <c r="F59" s="370"/>
      <c r="G59" s="371"/>
      <c r="H59" s="117" t="s">
        <v>212</v>
      </c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28"/>
    </row>
    <row r="60" spans="2:47" ht="23.1" customHeight="1">
      <c r="B60" s="129" t="s">
        <v>213</v>
      </c>
      <c r="C60" s="115"/>
      <c r="D60" s="115"/>
      <c r="E60" s="115"/>
      <c r="F60" s="116"/>
      <c r="G60" s="116"/>
      <c r="H60" s="260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/>
      <c r="AI60" s="261"/>
      <c r="AJ60" s="261"/>
      <c r="AK60" s="261"/>
      <c r="AL60" s="261"/>
      <c r="AM60" s="261"/>
      <c r="AN60" s="261"/>
      <c r="AO60" s="261"/>
      <c r="AP60" s="261"/>
      <c r="AQ60" s="261"/>
      <c r="AR60" s="261"/>
      <c r="AS60" s="378"/>
    </row>
    <row r="61" spans="2:47" ht="22.5" customHeight="1">
      <c r="B61" s="129" t="s">
        <v>214</v>
      </c>
      <c r="C61" s="115"/>
      <c r="D61" s="115"/>
      <c r="E61" s="115"/>
      <c r="F61" s="116"/>
      <c r="G61" s="116"/>
      <c r="H61" s="260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/>
      <c r="AI61" s="261"/>
      <c r="AJ61" s="261"/>
      <c r="AK61" s="261"/>
      <c r="AL61" s="261"/>
      <c r="AM61" s="261"/>
      <c r="AN61" s="261"/>
      <c r="AO61" s="261"/>
      <c r="AP61" s="261"/>
      <c r="AQ61" s="261"/>
      <c r="AR61" s="261"/>
      <c r="AS61" s="378"/>
    </row>
    <row r="62" spans="2:47" ht="22.5" customHeight="1">
      <c r="B62" s="372" t="s">
        <v>215</v>
      </c>
      <c r="C62" s="332"/>
      <c r="D62" s="332"/>
      <c r="E62" s="332"/>
      <c r="F62" s="333"/>
      <c r="G62" s="333"/>
      <c r="H62" s="263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  <c r="AN62" s="264"/>
      <c r="AO62" s="264"/>
      <c r="AP62" s="264"/>
      <c r="AQ62" s="264"/>
      <c r="AR62" s="264"/>
      <c r="AS62" s="379"/>
    </row>
    <row r="63" spans="2:47" ht="23.25" customHeight="1">
      <c r="B63" s="373" t="s">
        <v>216</v>
      </c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  <c r="P63" s="335"/>
      <c r="Q63" s="335"/>
      <c r="R63" s="336"/>
      <c r="S63" s="337" t="s">
        <v>217</v>
      </c>
      <c r="T63" s="335"/>
      <c r="U63" s="335"/>
      <c r="V63" s="335"/>
      <c r="W63" s="335"/>
      <c r="X63" s="335"/>
      <c r="Y63" s="335"/>
      <c r="Z63" s="335"/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  <c r="AS63" s="374"/>
    </row>
    <row r="64" spans="2:47" ht="23.1">
      <c r="B64" s="383"/>
      <c r="C64" s="381"/>
      <c r="D64" s="381"/>
      <c r="E64" s="381"/>
      <c r="F64" s="381"/>
      <c r="G64" s="381"/>
      <c r="H64" s="381"/>
      <c r="I64" s="381"/>
      <c r="J64" s="381"/>
      <c r="K64" s="381"/>
      <c r="L64" s="381"/>
      <c r="M64" s="381"/>
      <c r="N64" s="381"/>
      <c r="O64" s="381"/>
      <c r="P64" s="381"/>
      <c r="Q64" s="381"/>
      <c r="R64" s="384"/>
      <c r="S64" s="380"/>
      <c r="T64" s="381"/>
      <c r="U64" s="381"/>
      <c r="V64" s="381"/>
      <c r="W64" s="381"/>
      <c r="X64" s="381"/>
      <c r="Y64" s="381"/>
      <c r="Z64" s="381"/>
      <c r="AA64" s="381"/>
      <c r="AB64" s="381"/>
      <c r="AC64" s="381"/>
      <c r="AD64" s="381"/>
      <c r="AE64" s="381"/>
      <c r="AF64" s="381"/>
      <c r="AG64" s="381"/>
      <c r="AH64" s="381"/>
      <c r="AI64" s="381"/>
      <c r="AJ64" s="381"/>
      <c r="AK64" s="381"/>
      <c r="AL64" s="381"/>
      <c r="AM64" s="381"/>
      <c r="AN64" s="381"/>
      <c r="AO64" s="381"/>
      <c r="AP64" s="381"/>
      <c r="AQ64" s="381"/>
      <c r="AR64" s="381"/>
      <c r="AS64" s="382"/>
    </row>
    <row r="65" spans="2:45" ht="23.45" thickBot="1">
      <c r="B65" s="364" t="s">
        <v>218</v>
      </c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6"/>
      <c r="S65" s="367" t="s">
        <v>218</v>
      </c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8"/>
    </row>
    <row r="66" spans="2:45" ht="12.95" thickTop="1"/>
  </sheetData>
  <sheetProtection algorithmName="SHA-512" hashValue="RfNhEf27Itg477sN2ssK0zO9V+mZI7r6IUfVGjVBQ1TKgfsDktErhGf2+MVC36QhU0yR9WFJbA7/omPX+8xsnQ==" saltValue="VWZdPLQQc1NEi98NbkpXFA==" spinCount="100000" sheet="1" objects="1" scenarios="1"/>
  <mergeCells count="137">
    <mergeCell ref="AD22:AS22"/>
    <mergeCell ref="AD17:AS17"/>
    <mergeCell ref="AD18:AS18"/>
    <mergeCell ref="AD19:AS19"/>
    <mergeCell ref="AD21:AS21"/>
    <mergeCell ref="C24:Z24"/>
    <mergeCell ref="C18:Z18"/>
    <mergeCell ref="C22:Z22"/>
    <mergeCell ref="AD56:AS56"/>
    <mergeCell ref="AD42:AS42"/>
    <mergeCell ref="AD43:AS43"/>
    <mergeCell ref="AD44:AS44"/>
    <mergeCell ref="AD46:AS46"/>
    <mergeCell ref="AD47:AS47"/>
    <mergeCell ref="AD37:AS37"/>
    <mergeCell ref="AD38:AS38"/>
    <mergeCell ref="AD39:AS39"/>
    <mergeCell ref="AD40:AS40"/>
    <mergeCell ref="AD41:AS41"/>
    <mergeCell ref="C36:Z36"/>
    <mergeCell ref="C31:Z31"/>
    <mergeCell ref="AD23:AS23"/>
    <mergeCell ref="C23:Z23"/>
    <mergeCell ref="AD24:AS24"/>
    <mergeCell ref="C46:Z46"/>
    <mergeCell ref="C57:Z57"/>
    <mergeCell ref="C55:Z55"/>
    <mergeCell ref="C51:Z51"/>
    <mergeCell ref="AD52:AS52"/>
    <mergeCell ref="AD48:AS48"/>
    <mergeCell ref="C50:Z50"/>
    <mergeCell ref="C49:Z49"/>
    <mergeCell ref="C48:Z48"/>
    <mergeCell ref="AD49:AS49"/>
    <mergeCell ref="C54:Z54"/>
    <mergeCell ref="C52:Z52"/>
    <mergeCell ref="AD50:AS50"/>
    <mergeCell ref="AD51:AS51"/>
    <mergeCell ref="AD53:AS53"/>
    <mergeCell ref="AD55:AS55"/>
    <mergeCell ref="C47:Z47"/>
    <mergeCell ref="AD57:AS57"/>
    <mergeCell ref="P2:AD3"/>
    <mergeCell ref="C14:Z14"/>
    <mergeCell ref="C19:Z19"/>
    <mergeCell ref="C17:Z17"/>
    <mergeCell ref="C21:Z21"/>
    <mergeCell ref="C15:Z15"/>
    <mergeCell ref="AD15:AS15"/>
    <mergeCell ref="C16:Z16"/>
    <mergeCell ref="AD16:AS16"/>
    <mergeCell ref="B4:AS4"/>
    <mergeCell ref="AD13:AS13"/>
    <mergeCell ref="AD14:AS14"/>
    <mergeCell ref="B9:AS9"/>
    <mergeCell ref="C13:Z13"/>
    <mergeCell ref="AF2:AS3"/>
    <mergeCell ref="B12:AS12"/>
    <mergeCell ref="B5:E5"/>
    <mergeCell ref="F5:R5"/>
    <mergeCell ref="S5:W5"/>
    <mergeCell ref="X5:AH5"/>
    <mergeCell ref="AI5:AL5"/>
    <mergeCell ref="AM5:AS5"/>
    <mergeCell ref="B6:C6"/>
    <mergeCell ref="D6:R6"/>
    <mergeCell ref="AD45:AS45"/>
    <mergeCell ref="C44:Z44"/>
    <mergeCell ref="C37:Z37"/>
    <mergeCell ref="C39:Z39"/>
    <mergeCell ref="C38:Z38"/>
    <mergeCell ref="C42:Z42"/>
    <mergeCell ref="C43:Z43"/>
    <mergeCell ref="C45:Z45"/>
    <mergeCell ref="C41:Z41"/>
    <mergeCell ref="C40:Z40"/>
    <mergeCell ref="C27:Z27"/>
    <mergeCell ref="C25:Z25"/>
    <mergeCell ref="C26:Z26"/>
    <mergeCell ref="AD36:AS36"/>
    <mergeCell ref="C33:Z33"/>
    <mergeCell ref="AD25:AS25"/>
    <mergeCell ref="AD26:AS26"/>
    <mergeCell ref="AD27:AS27"/>
    <mergeCell ref="AD28:AS28"/>
    <mergeCell ref="AD29:AS29"/>
    <mergeCell ref="AD30:AS30"/>
    <mergeCell ref="AD31:AS31"/>
    <mergeCell ref="C34:Z34"/>
    <mergeCell ref="C35:Z35"/>
    <mergeCell ref="C29:Z29"/>
    <mergeCell ref="C30:Z30"/>
    <mergeCell ref="C28:Z28"/>
    <mergeCell ref="AD32:AS32"/>
    <mergeCell ref="AD33:AS33"/>
    <mergeCell ref="AD34:AS34"/>
    <mergeCell ref="AD35:AS35"/>
    <mergeCell ref="C32:Z32"/>
    <mergeCell ref="B65:R65"/>
    <mergeCell ref="S65:AS65"/>
    <mergeCell ref="C53:Z53"/>
    <mergeCell ref="AD54:AS54"/>
    <mergeCell ref="C56:Z56"/>
    <mergeCell ref="B59:G59"/>
    <mergeCell ref="B62:G62"/>
    <mergeCell ref="B63:R63"/>
    <mergeCell ref="S63:AS63"/>
    <mergeCell ref="C58:Z58"/>
    <mergeCell ref="AD58:AS58"/>
    <mergeCell ref="H60:AS62"/>
    <mergeCell ref="S64:AS64"/>
    <mergeCell ref="B64:R64"/>
    <mergeCell ref="S6:X6"/>
    <mergeCell ref="Y6:AS6"/>
    <mergeCell ref="B7:F7"/>
    <mergeCell ref="H7:I7"/>
    <mergeCell ref="J7:R7"/>
    <mergeCell ref="S7:X7"/>
    <mergeCell ref="Y7:AH7"/>
    <mergeCell ref="AK7:AS7"/>
    <mergeCell ref="B8:D8"/>
    <mergeCell ref="E8:R8"/>
    <mergeCell ref="S8:Y8"/>
    <mergeCell ref="Z8:AS8"/>
    <mergeCell ref="C20:Z20"/>
    <mergeCell ref="AD20:AS20"/>
    <mergeCell ref="C10:L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M10:R10"/>
    <mergeCell ref="S10:AH10"/>
  </mergeCells>
  <phoneticPr fontId="2" type="noConversion"/>
  <conditionalFormatting sqref="B23">
    <cfRule type="expression" dxfId="3" priority="149" stopIfTrue="1">
      <formula>AND(COUNTIF(#REF!, B23)+COUNTIF($B$23:$B$40, B23)&gt;1,NOT(ISBLANK(B23)))</formula>
    </cfRule>
  </conditionalFormatting>
  <conditionalFormatting sqref="B36:B48 B13 B53:B58">
    <cfRule type="expression" dxfId="2" priority="139" stopIfTrue="1">
      <formula>AND(COUNTIF($B$52:$B$53, B13)+COUNTIF(#REF!, B13)&gt;1,NOT(ISBLANK(B13)))</formula>
    </cfRule>
  </conditionalFormatting>
  <conditionalFormatting sqref="B37 B41:B47">
    <cfRule type="expression" dxfId="1" priority="138" stopIfTrue="1">
      <formula>AND(COUNTIF(#REF!, B37)+COUNTIF($B$48:$B$51, B37)&gt;1,NOT(ISBLANK(B37)))</formula>
    </cfRule>
  </conditionalFormatting>
  <pageMargins left="0.511811024" right="0.511811024" top="0.78740157499999996" bottom="0.78740157499999996" header="0.31496062000000002" footer="0.31496062000000002"/>
  <pageSetup paperSize="9" scale="3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09613-5787-45A8-8F23-7C7668F003FF}">
  <sheetPr>
    <tabColor rgb="FF007A7E"/>
    <pageSetUpPr fitToPage="1"/>
  </sheetPr>
  <dimension ref="B1:AU112"/>
  <sheetViews>
    <sheetView showGridLines="0" showRowColHeaders="0" zoomScale="55" zoomScaleNormal="55" workbookViewId="0">
      <selection activeCell="AV4" sqref="AV4"/>
    </sheetView>
  </sheetViews>
  <sheetFormatPr defaultColWidth="8.7109375" defaultRowHeight="12.6"/>
  <cols>
    <col min="1" max="1" width="2.140625" style="64" customWidth="1"/>
    <col min="2" max="2" width="10.85546875" style="64" customWidth="1"/>
    <col min="3" max="5" width="5.28515625" style="64" customWidth="1"/>
    <col min="6" max="6" width="6.140625" style="64" customWidth="1"/>
    <col min="7" max="7" width="38.28515625" style="64" customWidth="1"/>
    <col min="8" max="10" width="5.5703125" style="64" customWidth="1"/>
    <col min="11" max="26" width="4.28515625" style="64" customWidth="1"/>
    <col min="27" max="29" width="8.28515625" style="64" customWidth="1"/>
    <col min="30" max="30" width="6.5703125" style="64" customWidth="1"/>
    <col min="31" max="44" width="4.28515625" style="64" customWidth="1"/>
    <col min="45" max="45" width="3.140625" style="64" customWidth="1"/>
    <col min="46" max="46" width="3.28515625" style="64" customWidth="1"/>
    <col min="47" max="47" width="44" style="64" hidden="1" customWidth="1"/>
    <col min="48" max="16384" width="8.7109375" style="64"/>
  </cols>
  <sheetData>
    <row r="1" spans="2:47" ht="12.95" thickBot="1"/>
    <row r="2" spans="2:47" ht="50.1" customHeight="1">
      <c r="B2" s="439" t="s">
        <v>9</v>
      </c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162"/>
      <c r="N2" s="162"/>
      <c r="O2" s="162"/>
      <c r="P2" s="443" t="s">
        <v>251</v>
      </c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4"/>
      <c r="AE2" s="120"/>
      <c r="AF2" s="298" t="s">
        <v>252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ht="50.1" customHeight="1" thickBot="1">
      <c r="B3" s="441" t="s">
        <v>20</v>
      </c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163"/>
      <c r="N3" s="161"/>
      <c r="O3" s="161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445"/>
      <c r="AD3" s="446"/>
      <c r="AE3" s="121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ht="24.95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ht="24.95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ht="24.95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ht="24.95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78" t="s">
        <v>29</v>
      </c>
      <c r="T7" s="279"/>
      <c r="U7" s="279"/>
      <c r="V7" s="279"/>
      <c r="W7" s="279"/>
      <c r="X7" s="279"/>
      <c r="Y7" s="273"/>
      <c r="Z7" s="273"/>
      <c r="AA7" s="273"/>
      <c r="AB7" s="273"/>
      <c r="AC7" s="273"/>
      <c r="AD7" s="273"/>
      <c r="AE7" s="273"/>
      <c r="AF7" s="273"/>
      <c r="AG7" s="273"/>
      <c r="AH7" s="274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ht="24.95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ht="24.95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ht="24.95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ht="24.95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9.6" customHeight="1">
      <c r="B12" s="417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  <c r="AH12" s="418"/>
      <c r="AI12" s="418"/>
      <c r="AJ12" s="418"/>
      <c r="AK12" s="418"/>
      <c r="AL12" s="418"/>
      <c r="AM12" s="418"/>
      <c r="AN12" s="418"/>
      <c r="AO12" s="418"/>
      <c r="AP12" s="418"/>
      <c r="AQ12" s="418"/>
      <c r="AR12" s="418"/>
      <c r="AS12" s="419"/>
      <c r="AU12" s="130"/>
    </row>
    <row r="13" spans="2:47" ht="30" customHeight="1">
      <c r="B13" s="97">
        <v>1</v>
      </c>
      <c r="C13" s="395" t="s">
        <v>39</v>
      </c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7"/>
      <c r="AA13" s="98" t="s">
        <v>40</v>
      </c>
      <c r="AB13" s="98" t="s">
        <v>41</v>
      </c>
      <c r="AC13" s="98" t="s">
        <v>42</v>
      </c>
      <c r="AD13" s="292" t="s">
        <v>43</v>
      </c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3"/>
      <c r="AU13" s="99" t="s">
        <v>221</v>
      </c>
    </row>
    <row r="14" spans="2:47" s="86" customFormat="1" ht="60" customHeight="1">
      <c r="B14" s="102" t="s">
        <v>45</v>
      </c>
      <c r="C14" s="360" t="s">
        <v>253</v>
      </c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210"/>
      <c r="AB14" s="210"/>
      <c r="AC14" s="210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4"/>
      <c r="AU14" s="126" t="s">
        <v>254</v>
      </c>
    </row>
    <row r="15" spans="2:47" s="86" customFormat="1" ht="60" customHeight="1">
      <c r="B15" s="102" t="s">
        <v>48</v>
      </c>
      <c r="C15" s="360" t="s">
        <v>49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10"/>
      <c r="AB15" s="225"/>
      <c r="AC15" s="225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4"/>
      <c r="AU15" s="101" t="s">
        <v>50</v>
      </c>
    </row>
    <row r="16" spans="2:47" s="86" customFormat="1" ht="60" customHeight="1">
      <c r="B16" s="102" t="s">
        <v>51</v>
      </c>
      <c r="C16" s="358" t="s">
        <v>223</v>
      </c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210"/>
      <c r="AB16" s="225"/>
      <c r="AC16" s="225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4"/>
      <c r="AU16" s="101" t="s">
        <v>53</v>
      </c>
    </row>
    <row r="17" spans="2:47" s="86" customFormat="1" ht="60" customHeight="1">
      <c r="B17" s="102" t="s">
        <v>54</v>
      </c>
      <c r="C17" s="360" t="s">
        <v>255</v>
      </c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213"/>
      <c r="AB17" s="210"/>
      <c r="AC17" s="210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4"/>
      <c r="AU17" s="126" t="s">
        <v>56</v>
      </c>
    </row>
    <row r="18" spans="2:47" ht="60" customHeight="1">
      <c r="B18" s="102" t="s">
        <v>57</v>
      </c>
      <c r="C18" s="360" t="s">
        <v>58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29"/>
      <c r="AB18" s="229"/>
      <c r="AC18" s="229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4"/>
      <c r="AU18" s="126" t="s">
        <v>59</v>
      </c>
    </row>
    <row r="19" spans="2:47" ht="60" customHeight="1">
      <c r="B19" s="102" t="s">
        <v>60</v>
      </c>
      <c r="C19" s="342" t="s">
        <v>256</v>
      </c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229"/>
      <c r="AB19" s="229"/>
      <c r="AC19" s="229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4"/>
      <c r="AU19" s="126" t="s">
        <v>62</v>
      </c>
    </row>
    <row r="20" spans="2:47" ht="60" customHeight="1">
      <c r="B20" s="102" t="s">
        <v>63</v>
      </c>
      <c r="C20" s="360" t="s">
        <v>257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234"/>
      <c r="AB20" s="229"/>
      <c r="AC20" s="229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4"/>
      <c r="AU20" s="126" t="s">
        <v>258</v>
      </c>
    </row>
    <row r="21" spans="2:47" ht="60" customHeight="1">
      <c r="B21" s="102" t="s">
        <v>66</v>
      </c>
      <c r="C21" s="360" t="s">
        <v>259</v>
      </c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234"/>
      <c r="AB21" s="229"/>
      <c r="AC21" s="229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4"/>
      <c r="AU21" s="126" t="s">
        <v>260</v>
      </c>
    </row>
    <row r="22" spans="2:47" s="86" customFormat="1" ht="60" customHeight="1">
      <c r="B22" s="102" t="s">
        <v>69</v>
      </c>
      <c r="C22" s="342" t="s">
        <v>261</v>
      </c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210"/>
      <c r="AB22" s="210"/>
      <c r="AC22" s="210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4"/>
      <c r="AU22" s="126" t="s">
        <v>65</v>
      </c>
    </row>
    <row r="23" spans="2:47" ht="60" customHeight="1">
      <c r="B23" s="102" t="s">
        <v>72</v>
      </c>
      <c r="C23" s="360" t="s">
        <v>262</v>
      </c>
      <c r="D23" s="360"/>
      <c r="E23" s="360"/>
      <c r="F23" s="360"/>
      <c r="G23" s="360"/>
      <c r="H23" s="360"/>
      <c r="I23" s="360"/>
      <c r="J23" s="360"/>
      <c r="K23" s="360"/>
      <c r="L23" s="360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60"/>
      <c r="Z23" s="360"/>
      <c r="AA23" s="236"/>
      <c r="AB23" s="226"/>
      <c r="AC23" s="226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4"/>
      <c r="AU23" s="126" t="s">
        <v>65</v>
      </c>
    </row>
    <row r="24" spans="2:47" ht="60" customHeight="1">
      <c r="B24" s="102" t="s">
        <v>75</v>
      </c>
      <c r="C24" s="360" t="s">
        <v>67</v>
      </c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236"/>
      <c r="AB24" s="226"/>
      <c r="AC24" s="226"/>
      <c r="AD24" s="283"/>
      <c r="AE24" s="283"/>
      <c r="AF24" s="283"/>
      <c r="AG24" s="283"/>
      <c r="AH24" s="283"/>
      <c r="AI24" s="283"/>
      <c r="AJ24" s="283"/>
      <c r="AK24" s="283"/>
      <c r="AL24" s="283"/>
      <c r="AM24" s="283"/>
      <c r="AN24" s="283"/>
      <c r="AO24" s="283"/>
      <c r="AP24" s="283"/>
      <c r="AQ24" s="283"/>
      <c r="AR24" s="283"/>
      <c r="AS24" s="284"/>
      <c r="AU24" s="126" t="s">
        <v>263</v>
      </c>
    </row>
    <row r="25" spans="2:47" s="86" customFormat="1" ht="60" customHeight="1">
      <c r="B25" s="102" t="s">
        <v>78</v>
      </c>
      <c r="C25" s="360" t="s">
        <v>264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0"/>
      <c r="S25" s="360"/>
      <c r="T25" s="360"/>
      <c r="U25" s="360"/>
      <c r="V25" s="360"/>
      <c r="W25" s="360"/>
      <c r="X25" s="360"/>
      <c r="Y25" s="360"/>
      <c r="Z25" s="360"/>
      <c r="AA25" s="210"/>
      <c r="AB25" s="210"/>
      <c r="AC25" s="210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4"/>
      <c r="AU25" s="126" t="s">
        <v>71</v>
      </c>
    </row>
    <row r="26" spans="2:47" ht="30" customHeight="1">
      <c r="B26" s="97">
        <v>2</v>
      </c>
      <c r="C26" s="398" t="s">
        <v>81</v>
      </c>
      <c r="D26" s="399"/>
      <c r="E26" s="399"/>
      <c r="F26" s="399"/>
      <c r="G26" s="399"/>
      <c r="H26" s="399"/>
      <c r="I26" s="399"/>
      <c r="J26" s="399"/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400"/>
      <c r="AA26" s="98" t="s">
        <v>40</v>
      </c>
      <c r="AB26" s="98" t="s">
        <v>41</v>
      </c>
      <c r="AC26" s="98" t="s">
        <v>42</v>
      </c>
      <c r="AD26" s="292" t="s">
        <v>43</v>
      </c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3"/>
      <c r="AU26" s="99" t="s">
        <v>221</v>
      </c>
    </row>
    <row r="27" spans="2:47" s="103" customFormat="1" ht="60" customHeight="1">
      <c r="B27" s="102" t="s">
        <v>82</v>
      </c>
      <c r="C27" s="291" t="s">
        <v>265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12"/>
      <c r="AB27" s="212"/>
      <c r="AC27" s="212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3"/>
      <c r="AO27" s="283"/>
      <c r="AP27" s="283"/>
      <c r="AQ27" s="283"/>
      <c r="AR27" s="283"/>
      <c r="AS27" s="284"/>
      <c r="AU27" s="131" t="s">
        <v>266</v>
      </c>
    </row>
    <row r="28" spans="2:47" s="132" customFormat="1" ht="60" customHeight="1">
      <c r="B28" s="102" t="s">
        <v>85</v>
      </c>
      <c r="C28" s="291" t="s">
        <v>86</v>
      </c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37"/>
      <c r="AB28" s="237"/>
      <c r="AC28" s="237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4"/>
      <c r="AU28" s="133"/>
    </row>
    <row r="29" spans="2:47" s="103" customFormat="1" ht="60" customHeight="1">
      <c r="B29" s="102" t="s">
        <v>87</v>
      </c>
      <c r="C29" s="291" t="s">
        <v>88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12"/>
      <c r="AB29" s="212"/>
      <c r="AC29" s="212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4"/>
      <c r="AU29" s="131" t="s">
        <v>267</v>
      </c>
    </row>
    <row r="30" spans="2:47" s="103" customFormat="1" ht="60" customHeight="1">
      <c r="B30" s="102" t="s">
        <v>90</v>
      </c>
      <c r="C30" s="291" t="s">
        <v>91</v>
      </c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37"/>
      <c r="AB30" s="237"/>
      <c r="AC30" s="237"/>
      <c r="AD30" s="283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4"/>
      <c r="AU30" s="131" t="s">
        <v>92</v>
      </c>
    </row>
    <row r="31" spans="2:47" ht="60" customHeight="1">
      <c r="B31" s="102" t="s">
        <v>93</v>
      </c>
      <c r="C31" s="291" t="s">
        <v>268</v>
      </c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29"/>
      <c r="AB31" s="229"/>
      <c r="AC31" s="229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4"/>
      <c r="AU31" s="134" t="s">
        <v>269</v>
      </c>
    </row>
    <row r="32" spans="2:47" s="86" customFormat="1" ht="60" customHeight="1">
      <c r="B32" s="102" t="s">
        <v>96</v>
      </c>
      <c r="C32" s="295" t="s">
        <v>94</v>
      </c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10"/>
      <c r="AB32" s="225"/>
      <c r="AC32" s="225"/>
      <c r="AD32" s="283"/>
      <c r="AE32" s="283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  <c r="AQ32" s="283"/>
      <c r="AR32" s="283"/>
      <c r="AS32" s="284"/>
      <c r="AU32" s="107" t="s">
        <v>95</v>
      </c>
    </row>
    <row r="33" spans="2:47" ht="60" customHeight="1">
      <c r="B33" s="102" t="s">
        <v>98</v>
      </c>
      <c r="C33" s="291" t="s">
        <v>270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26"/>
      <c r="AB33" s="226"/>
      <c r="AC33" s="226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4"/>
      <c r="AU33" s="126" t="s">
        <v>271</v>
      </c>
    </row>
    <row r="34" spans="2:47" ht="60" customHeight="1">
      <c r="B34" s="102" t="s">
        <v>101</v>
      </c>
      <c r="C34" s="291" t="s">
        <v>272</v>
      </c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26"/>
      <c r="AB34" s="226"/>
      <c r="AC34" s="226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4"/>
      <c r="AU34" s="126" t="s">
        <v>267</v>
      </c>
    </row>
    <row r="35" spans="2:47" s="86" customFormat="1" ht="60" customHeight="1">
      <c r="B35" s="102" t="s">
        <v>104</v>
      </c>
      <c r="C35" s="291" t="s">
        <v>97</v>
      </c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10"/>
      <c r="AB35" s="210"/>
      <c r="AC35" s="210"/>
      <c r="AD35" s="283"/>
      <c r="AE35" s="283"/>
      <c r="AF35" s="283"/>
      <c r="AG35" s="283"/>
      <c r="AH35" s="283"/>
      <c r="AI35" s="283"/>
      <c r="AJ35" s="283"/>
      <c r="AK35" s="283"/>
      <c r="AL35" s="283"/>
      <c r="AM35" s="283"/>
      <c r="AN35" s="283"/>
      <c r="AO35" s="283"/>
      <c r="AP35" s="283"/>
      <c r="AQ35" s="283"/>
      <c r="AR35" s="283"/>
      <c r="AS35" s="284"/>
      <c r="AU35" s="126" t="s">
        <v>273</v>
      </c>
    </row>
    <row r="36" spans="2:47" s="86" customFormat="1" ht="60" customHeight="1">
      <c r="B36" s="100" t="s">
        <v>106</v>
      </c>
      <c r="C36" s="291" t="s">
        <v>274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10"/>
      <c r="AB36" s="210"/>
      <c r="AC36" s="210"/>
      <c r="AD36" s="283"/>
      <c r="AE36" s="283"/>
      <c r="AF36" s="283"/>
      <c r="AG36" s="283"/>
      <c r="AH36" s="283"/>
      <c r="AI36" s="283"/>
      <c r="AJ36" s="283"/>
      <c r="AK36" s="283"/>
      <c r="AL36" s="283"/>
      <c r="AM36" s="283"/>
      <c r="AN36" s="283"/>
      <c r="AO36" s="283"/>
      <c r="AP36" s="283"/>
      <c r="AQ36" s="283"/>
      <c r="AR36" s="283"/>
      <c r="AS36" s="284"/>
      <c r="AU36" s="126" t="s">
        <v>275</v>
      </c>
    </row>
    <row r="37" spans="2:47" ht="60" customHeight="1">
      <c r="B37" s="102" t="s">
        <v>108</v>
      </c>
      <c r="C37" s="291" t="s">
        <v>102</v>
      </c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26"/>
      <c r="AB37" s="226"/>
      <c r="AC37" s="226"/>
      <c r="AD37" s="283"/>
      <c r="AE37" s="283"/>
      <c r="AF37" s="283"/>
      <c r="AG37" s="283"/>
      <c r="AH37" s="283"/>
      <c r="AI37" s="283"/>
      <c r="AJ37" s="283"/>
      <c r="AK37" s="283"/>
      <c r="AL37" s="283"/>
      <c r="AM37" s="283"/>
      <c r="AN37" s="283"/>
      <c r="AO37" s="283"/>
      <c r="AP37" s="283"/>
      <c r="AQ37" s="283"/>
      <c r="AR37" s="283"/>
      <c r="AS37" s="284"/>
      <c r="AU37" s="126" t="s">
        <v>276</v>
      </c>
    </row>
    <row r="38" spans="2:47" s="86" customFormat="1" ht="90" customHeight="1">
      <c r="B38" s="100" t="s">
        <v>111</v>
      </c>
      <c r="C38" s="425" t="s">
        <v>277</v>
      </c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/>
      <c r="O38" s="425"/>
      <c r="P38" s="425"/>
      <c r="Q38" s="425"/>
      <c r="R38" s="425"/>
      <c r="S38" s="425"/>
      <c r="T38" s="425"/>
      <c r="U38" s="425"/>
      <c r="V38" s="425"/>
      <c r="W38" s="425"/>
      <c r="X38" s="425"/>
      <c r="Y38" s="425"/>
      <c r="Z38" s="425"/>
      <c r="AA38" s="225"/>
      <c r="AB38" s="225"/>
      <c r="AC38" s="225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4"/>
      <c r="AU38" s="126" t="s">
        <v>278</v>
      </c>
    </row>
    <row r="39" spans="2:47" ht="90" customHeight="1">
      <c r="B39" s="100" t="s">
        <v>114</v>
      </c>
      <c r="C39" s="291" t="s">
        <v>279</v>
      </c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26"/>
      <c r="AB39" s="226"/>
      <c r="AC39" s="226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4"/>
      <c r="AU39" s="135"/>
    </row>
    <row r="40" spans="2:47" ht="60" customHeight="1">
      <c r="B40" s="100" t="s">
        <v>117</v>
      </c>
      <c r="C40" s="291" t="s">
        <v>280</v>
      </c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26"/>
      <c r="AB40" s="226"/>
      <c r="AC40" s="226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4"/>
      <c r="AU40" s="126" t="s">
        <v>281</v>
      </c>
    </row>
    <row r="41" spans="2:47" ht="60" customHeight="1">
      <c r="B41" s="102" t="s">
        <v>120</v>
      </c>
      <c r="C41" s="291" t="s">
        <v>282</v>
      </c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29"/>
      <c r="AB41" s="229"/>
      <c r="AC41" s="229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4"/>
      <c r="AU41" s="126" t="s">
        <v>283</v>
      </c>
    </row>
    <row r="42" spans="2:47" ht="60" customHeight="1">
      <c r="B42" s="102" t="s">
        <v>123</v>
      </c>
      <c r="C42" s="291" t="s">
        <v>284</v>
      </c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29"/>
      <c r="AB42" s="229"/>
      <c r="AC42" s="229"/>
      <c r="AD42" s="283"/>
      <c r="AE42" s="283"/>
      <c r="AF42" s="283"/>
      <c r="AG42" s="283"/>
      <c r="AH42" s="283"/>
      <c r="AI42" s="283"/>
      <c r="AJ42" s="283"/>
      <c r="AK42" s="283"/>
      <c r="AL42" s="283"/>
      <c r="AM42" s="283"/>
      <c r="AN42" s="283"/>
      <c r="AO42" s="283"/>
      <c r="AP42" s="283"/>
      <c r="AQ42" s="283"/>
      <c r="AR42" s="283"/>
      <c r="AS42" s="284"/>
      <c r="AU42" s="126" t="s">
        <v>285</v>
      </c>
    </row>
    <row r="43" spans="2:47" ht="60" customHeight="1">
      <c r="B43" s="102" t="s">
        <v>125</v>
      </c>
      <c r="C43" s="291" t="s">
        <v>286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26"/>
      <c r="AB43" s="226"/>
      <c r="AC43" s="226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4"/>
      <c r="AU43" s="135"/>
    </row>
    <row r="44" spans="2:47" ht="60" customHeight="1">
      <c r="B44" s="102" t="s">
        <v>127</v>
      </c>
      <c r="C44" s="291" t="s">
        <v>287</v>
      </c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26"/>
      <c r="AB44" s="226"/>
      <c r="AC44" s="226"/>
      <c r="AD44" s="283"/>
      <c r="AE44" s="283"/>
      <c r="AF44" s="283"/>
      <c r="AG44" s="283"/>
      <c r="AH44" s="283"/>
      <c r="AI44" s="283"/>
      <c r="AJ44" s="283"/>
      <c r="AK44" s="283"/>
      <c r="AL44" s="283"/>
      <c r="AM44" s="283"/>
      <c r="AN44" s="283"/>
      <c r="AO44" s="283"/>
      <c r="AP44" s="283"/>
      <c r="AQ44" s="283"/>
      <c r="AR44" s="283"/>
      <c r="AS44" s="284"/>
      <c r="AU44" s="126" t="s">
        <v>186</v>
      </c>
    </row>
    <row r="45" spans="2:47" ht="30" customHeight="1">
      <c r="B45" s="97">
        <v>3</v>
      </c>
      <c r="C45" s="398" t="s">
        <v>236</v>
      </c>
      <c r="D45" s="399"/>
      <c r="E45" s="399"/>
      <c r="F45" s="399"/>
      <c r="G45" s="399"/>
      <c r="H45" s="399"/>
      <c r="I45" s="399"/>
      <c r="J45" s="399"/>
      <c r="K45" s="399"/>
      <c r="L45" s="399"/>
      <c r="M45" s="399"/>
      <c r="N45" s="399"/>
      <c r="O45" s="399"/>
      <c r="P45" s="399"/>
      <c r="Q45" s="399"/>
      <c r="R45" s="399"/>
      <c r="S45" s="399"/>
      <c r="T45" s="399"/>
      <c r="U45" s="399"/>
      <c r="V45" s="399"/>
      <c r="W45" s="399"/>
      <c r="X45" s="399"/>
      <c r="Y45" s="399"/>
      <c r="Z45" s="400"/>
      <c r="AA45" s="98" t="s">
        <v>40</v>
      </c>
      <c r="AB45" s="98" t="s">
        <v>41</v>
      </c>
      <c r="AC45" s="98" t="s">
        <v>42</v>
      </c>
      <c r="AD45" s="292" t="s">
        <v>43</v>
      </c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3"/>
      <c r="AU45" s="99" t="s">
        <v>221</v>
      </c>
    </row>
    <row r="46" spans="2:47" s="86" customFormat="1" ht="60" customHeight="1">
      <c r="B46" s="100" t="s">
        <v>139</v>
      </c>
      <c r="C46" s="295" t="s">
        <v>288</v>
      </c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5"/>
      <c r="Y46" s="295"/>
      <c r="Z46" s="295"/>
      <c r="AA46" s="210"/>
      <c r="AB46" s="210"/>
      <c r="AC46" s="210"/>
      <c r="AD46" s="283"/>
      <c r="AE46" s="283"/>
      <c r="AF46" s="283"/>
      <c r="AG46" s="283"/>
      <c r="AH46" s="283"/>
      <c r="AI46" s="283"/>
      <c r="AJ46" s="283"/>
      <c r="AK46" s="283"/>
      <c r="AL46" s="283"/>
      <c r="AM46" s="283"/>
      <c r="AN46" s="283"/>
      <c r="AO46" s="283"/>
      <c r="AP46" s="283"/>
      <c r="AQ46" s="283"/>
      <c r="AR46" s="283"/>
      <c r="AS46" s="284"/>
      <c r="AU46" s="126" t="s">
        <v>267</v>
      </c>
    </row>
    <row r="47" spans="2:47" s="86" customFormat="1" ht="90" customHeight="1">
      <c r="B47" s="100" t="s">
        <v>142</v>
      </c>
      <c r="C47" s="291" t="s">
        <v>289</v>
      </c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29"/>
      <c r="AB47" s="210"/>
      <c r="AC47" s="210"/>
      <c r="AD47" s="283"/>
      <c r="AE47" s="283"/>
      <c r="AF47" s="283"/>
      <c r="AG47" s="283"/>
      <c r="AH47" s="283"/>
      <c r="AI47" s="283"/>
      <c r="AJ47" s="283"/>
      <c r="AK47" s="283"/>
      <c r="AL47" s="283"/>
      <c r="AM47" s="283"/>
      <c r="AN47" s="283"/>
      <c r="AO47" s="283"/>
      <c r="AP47" s="283"/>
      <c r="AQ47" s="283"/>
      <c r="AR47" s="283"/>
      <c r="AS47" s="284"/>
      <c r="AU47" s="126" t="s">
        <v>290</v>
      </c>
    </row>
    <row r="48" spans="2:47" ht="60" customHeight="1">
      <c r="B48" s="100" t="s">
        <v>144</v>
      </c>
      <c r="C48" s="291" t="s">
        <v>291</v>
      </c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29"/>
      <c r="AB48" s="229"/>
      <c r="AC48" s="229"/>
      <c r="AD48" s="283"/>
      <c r="AE48" s="283"/>
      <c r="AF48" s="283"/>
      <c r="AG48" s="283"/>
      <c r="AH48" s="283"/>
      <c r="AI48" s="283"/>
      <c r="AJ48" s="283"/>
      <c r="AK48" s="283"/>
      <c r="AL48" s="283"/>
      <c r="AM48" s="283"/>
      <c r="AN48" s="283"/>
      <c r="AO48" s="283"/>
      <c r="AP48" s="283"/>
      <c r="AQ48" s="283"/>
      <c r="AR48" s="283"/>
      <c r="AS48" s="284"/>
      <c r="AU48" s="126" t="s">
        <v>292</v>
      </c>
    </row>
    <row r="49" spans="2:47" ht="60" customHeight="1">
      <c r="B49" s="100" t="s">
        <v>146</v>
      </c>
      <c r="C49" s="447" t="s">
        <v>293</v>
      </c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447"/>
      <c r="V49" s="447"/>
      <c r="W49" s="447"/>
      <c r="X49" s="447"/>
      <c r="Y49" s="447"/>
      <c r="Z49" s="447"/>
      <c r="AA49" s="229"/>
      <c r="AB49" s="229"/>
      <c r="AC49" s="229"/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/>
      <c r="AR49" s="283"/>
      <c r="AS49" s="284"/>
      <c r="AU49" s="126" t="s">
        <v>292</v>
      </c>
    </row>
    <row r="50" spans="2:47" ht="30" customHeight="1">
      <c r="B50" s="97">
        <v>4</v>
      </c>
      <c r="C50" s="398" t="s">
        <v>155</v>
      </c>
      <c r="D50" s="399"/>
      <c r="E50" s="399"/>
      <c r="F50" s="399"/>
      <c r="G50" s="399"/>
      <c r="H50" s="399"/>
      <c r="I50" s="399"/>
      <c r="J50" s="399"/>
      <c r="K50" s="399"/>
      <c r="L50" s="399"/>
      <c r="M50" s="399"/>
      <c r="N50" s="399"/>
      <c r="O50" s="399"/>
      <c r="P50" s="399"/>
      <c r="Q50" s="399"/>
      <c r="R50" s="399"/>
      <c r="S50" s="399"/>
      <c r="T50" s="399"/>
      <c r="U50" s="399"/>
      <c r="V50" s="399"/>
      <c r="W50" s="399"/>
      <c r="X50" s="399"/>
      <c r="Y50" s="399"/>
      <c r="Z50" s="400"/>
      <c r="AA50" s="98" t="s">
        <v>40</v>
      </c>
      <c r="AB50" s="98" t="s">
        <v>41</v>
      </c>
      <c r="AC50" s="98" t="s">
        <v>42</v>
      </c>
      <c r="AD50" s="292" t="s">
        <v>43</v>
      </c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3"/>
      <c r="AU50" s="99" t="s">
        <v>221</v>
      </c>
    </row>
    <row r="51" spans="2:47" s="86" customFormat="1" ht="60" customHeight="1">
      <c r="B51" s="100" t="s">
        <v>156</v>
      </c>
      <c r="C51" s="291" t="s">
        <v>245</v>
      </c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10"/>
      <c r="AB51" s="210"/>
      <c r="AC51" s="210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  <c r="AR51" s="283"/>
      <c r="AS51" s="284"/>
      <c r="AU51" s="101" t="s">
        <v>95</v>
      </c>
    </row>
    <row r="52" spans="2:47" s="86" customFormat="1" ht="60" customHeight="1">
      <c r="B52" s="100" t="s">
        <v>158</v>
      </c>
      <c r="C52" s="285" t="s">
        <v>157</v>
      </c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27"/>
      <c r="AB52" s="228"/>
      <c r="AC52" s="228"/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283"/>
      <c r="AS52" s="284"/>
      <c r="AT52" s="65"/>
      <c r="AU52" s="136" t="s">
        <v>95</v>
      </c>
    </row>
    <row r="53" spans="2:47" ht="60" customHeight="1">
      <c r="B53" s="100" t="s">
        <v>160</v>
      </c>
      <c r="C53" s="291" t="s">
        <v>294</v>
      </c>
      <c r="D53" s="291"/>
      <c r="E53" s="291"/>
      <c r="F53" s="291"/>
      <c r="G53" s="291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10"/>
      <c r="AB53" s="226"/>
      <c r="AC53" s="226"/>
      <c r="AD53" s="283"/>
      <c r="AE53" s="283"/>
      <c r="AF53" s="283"/>
      <c r="AG53" s="283"/>
      <c r="AH53" s="283"/>
      <c r="AI53" s="283"/>
      <c r="AJ53" s="283"/>
      <c r="AK53" s="283"/>
      <c r="AL53" s="283"/>
      <c r="AM53" s="283"/>
      <c r="AN53" s="283"/>
      <c r="AO53" s="283"/>
      <c r="AP53" s="283"/>
      <c r="AQ53" s="283"/>
      <c r="AR53" s="283"/>
      <c r="AS53" s="284"/>
      <c r="AU53" s="126" t="s">
        <v>295</v>
      </c>
    </row>
    <row r="54" spans="2:47" ht="60" customHeight="1">
      <c r="B54" s="100" t="s">
        <v>163</v>
      </c>
      <c r="C54" s="291" t="s">
        <v>296</v>
      </c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29"/>
      <c r="AB54" s="229"/>
      <c r="AC54" s="229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4"/>
      <c r="AU54" s="126" t="s">
        <v>267</v>
      </c>
    </row>
    <row r="55" spans="2:47" ht="60" customHeight="1">
      <c r="B55" s="100" t="s">
        <v>166</v>
      </c>
      <c r="C55" s="291" t="s">
        <v>297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29"/>
      <c r="AB55" s="229"/>
      <c r="AC55" s="229"/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283"/>
      <c r="AS55" s="284"/>
      <c r="AU55" s="126" t="s">
        <v>298</v>
      </c>
    </row>
    <row r="56" spans="2:47" s="86" customFormat="1" ht="60" customHeight="1">
      <c r="B56" s="100" t="s">
        <v>299</v>
      </c>
      <c r="C56" s="291" t="s">
        <v>300</v>
      </c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29"/>
      <c r="AB56" s="210"/>
      <c r="AC56" s="210"/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283"/>
      <c r="AS56" s="284"/>
      <c r="AU56" s="126" t="s">
        <v>267</v>
      </c>
    </row>
    <row r="57" spans="2:47" ht="30" customHeight="1">
      <c r="B57" s="97">
        <v>5</v>
      </c>
      <c r="C57" s="398" t="s">
        <v>247</v>
      </c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399"/>
      <c r="P57" s="399"/>
      <c r="Q57" s="399"/>
      <c r="R57" s="399"/>
      <c r="S57" s="399"/>
      <c r="T57" s="399"/>
      <c r="U57" s="399"/>
      <c r="V57" s="399"/>
      <c r="W57" s="399"/>
      <c r="X57" s="399"/>
      <c r="Y57" s="399"/>
      <c r="Z57" s="400"/>
      <c r="AA57" s="98" t="s">
        <v>40</v>
      </c>
      <c r="AB57" s="98" t="s">
        <v>41</v>
      </c>
      <c r="AC57" s="98" t="s">
        <v>42</v>
      </c>
      <c r="AD57" s="292" t="s">
        <v>43</v>
      </c>
      <c r="AE57" s="292"/>
      <c r="AF57" s="292"/>
      <c r="AG57" s="292"/>
      <c r="AH57" s="292"/>
      <c r="AI57" s="292"/>
      <c r="AJ57" s="292"/>
      <c r="AK57" s="292"/>
      <c r="AL57" s="292"/>
      <c r="AM57" s="292"/>
      <c r="AN57" s="292"/>
      <c r="AO57" s="292"/>
      <c r="AP57" s="292"/>
      <c r="AQ57" s="292"/>
      <c r="AR57" s="292"/>
      <c r="AS57" s="293"/>
      <c r="AU57" s="99" t="s">
        <v>221</v>
      </c>
    </row>
    <row r="58" spans="2:47" s="86" customFormat="1" ht="60" customHeight="1">
      <c r="B58" s="137" t="s">
        <v>169</v>
      </c>
      <c r="C58" s="360" t="s">
        <v>301</v>
      </c>
      <c r="D58" s="360"/>
      <c r="E58" s="360"/>
      <c r="F58" s="360"/>
      <c r="G58" s="360"/>
      <c r="H58" s="360"/>
      <c r="I58" s="360"/>
      <c r="J58" s="360"/>
      <c r="K58" s="360"/>
      <c r="L58" s="360"/>
      <c r="M58" s="360"/>
      <c r="N58" s="360"/>
      <c r="O58" s="360"/>
      <c r="P58" s="360"/>
      <c r="Q58" s="360"/>
      <c r="R58" s="360"/>
      <c r="S58" s="360"/>
      <c r="T58" s="360"/>
      <c r="U58" s="360"/>
      <c r="V58" s="360"/>
      <c r="W58" s="360"/>
      <c r="X58" s="360"/>
      <c r="Y58" s="360"/>
      <c r="Z58" s="360"/>
      <c r="AA58" s="210"/>
      <c r="AB58" s="210"/>
      <c r="AC58" s="210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4"/>
      <c r="AU58" s="138"/>
    </row>
    <row r="59" spans="2:47" s="132" customFormat="1" ht="60" customHeight="1">
      <c r="B59" s="139" t="s">
        <v>171</v>
      </c>
      <c r="C59" s="291" t="s">
        <v>302</v>
      </c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37"/>
      <c r="AB59" s="237"/>
      <c r="AC59" s="237"/>
      <c r="AD59" s="283"/>
      <c r="AE59" s="283"/>
      <c r="AF59" s="283"/>
      <c r="AG59" s="283"/>
      <c r="AH59" s="283"/>
      <c r="AI59" s="283"/>
      <c r="AJ59" s="283"/>
      <c r="AK59" s="283"/>
      <c r="AL59" s="283"/>
      <c r="AM59" s="283"/>
      <c r="AN59" s="283"/>
      <c r="AO59" s="283"/>
      <c r="AP59" s="283"/>
      <c r="AQ59" s="283"/>
      <c r="AR59" s="283"/>
      <c r="AS59" s="284"/>
      <c r="AU59" s="140"/>
    </row>
    <row r="60" spans="2:47" ht="60" customHeight="1">
      <c r="B60" s="139" t="s">
        <v>303</v>
      </c>
      <c r="C60" s="341" t="s">
        <v>304</v>
      </c>
      <c r="D60" s="341"/>
      <c r="E60" s="341"/>
      <c r="F60" s="341"/>
      <c r="G60" s="341"/>
      <c r="H60" s="341"/>
      <c r="I60" s="341"/>
      <c r="J60" s="341"/>
      <c r="K60" s="341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341"/>
      <c r="Z60" s="341"/>
      <c r="AA60" s="226"/>
      <c r="AB60" s="226"/>
      <c r="AC60" s="226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4"/>
      <c r="AU60" s="140" t="s">
        <v>305</v>
      </c>
    </row>
    <row r="61" spans="2:47" ht="60" customHeight="1">
      <c r="B61" s="139" t="s">
        <v>306</v>
      </c>
      <c r="C61" s="341" t="s">
        <v>307</v>
      </c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341"/>
      <c r="Z61" s="341"/>
      <c r="AA61" s="226"/>
      <c r="AB61" s="226"/>
      <c r="AC61" s="226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4"/>
      <c r="AU61" s="135"/>
    </row>
    <row r="62" spans="2:47" ht="60" customHeight="1">
      <c r="B62" s="139" t="s">
        <v>308</v>
      </c>
      <c r="C62" s="291" t="s">
        <v>309</v>
      </c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29"/>
      <c r="AB62" s="226"/>
      <c r="AC62" s="226"/>
      <c r="AD62" s="283"/>
      <c r="AE62" s="283"/>
      <c r="AF62" s="283"/>
      <c r="AG62" s="283"/>
      <c r="AH62" s="283"/>
      <c r="AI62" s="283"/>
      <c r="AJ62" s="283"/>
      <c r="AK62" s="283"/>
      <c r="AL62" s="283"/>
      <c r="AM62" s="283"/>
      <c r="AN62" s="283"/>
      <c r="AO62" s="283"/>
      <c r="AP62" s="283"/>
      <c r="AQ62" s="283"/>
      <c r="AR62" s="283"/>
      <c r="AS62" s="284"/>
      <c r="AU62" s="140"/>
    </row>
    <row r="63" spans="2:47" ht="60" customHeight="1">
      <c r="B63" s="139" t="s">
        <v>310</v>
      </c>
      <c r="C63" s="291" t="s">
        <v>311</v>
      </c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29"/>
      <c r="AB63" s="226"/>
      <c r="AC63" s="226"/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283"/>
      <c r="AS63" s="284"/>
      <c r="AU63" s="140" t="s">
        <v>312</v>
      </c>
    </row>
    <row r="64" spans="2:47" s="86" customFormat="1" ht="60" customHeight="1">
      <c r="B64" s="139" t="s">
        <v>313</v>
      </c>
      <c r="C64" s="341" t="s">
        <v>248</v>
      </c>
      <c r="D64" s="341"/>
      <c r="E64" s="341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41"/>
      <c r="Q64" s="341"/>
      <c r="R64" s="341"/>
      <c r="S64" s="341"/>
      <c r="T64" s="341"/>
      <c r="U64" s="341"/>
      <c r="V64" s="341"/>
      <c r="W64" s="341"/>
      <c r="X64" s="341"/>
      <c r="Y64" s="341"/>
      <c r="Z64" s="341"/>
      <c r="AA64" s="234"/>
      <c r="AB64" s="210"/>
      <c r="AC64" s="210"/>
      <c r="AD64" s="283"/>
      <c r="AE64" s="283"/>
      <c r="AF64" s="283"/>
      <c r="AG64" s="283"/>
      <c r="AH64" s="283"/>
      <c r="AI64" s="283"/>
      <c r="AJ64" s="283"/>
      <c r="AK64" s="283"/>
      <c r="AL64" s="283"/>
      <c r="AM64" s="283"/>
      <c r="AN64" s="283"/>
      <c r="AO64" s="283"/>
      <c r="AP64" s="283"/>
      <c r="AQ64" s="283"/>
      <c r="AR64" s="283"/>
      <c r="AS64" s="284"/>
      <c r="AU64" s="126" t="s">
        <v>249</v>
      </c>
    </row>
    <row r="65" spans="2:47" ht="30" customHeight="1">
      <c r="B65" s="97">
        <v>6</v>
      </c>
      <c r="C65" s="398" t="s">
        <v>183</v>
      </c>
      <c r="D65" s="399"/>
      <c r="E65" s="399"/>
      <c r="F65" s="399"/>
      <c r="G65" s="399"/>
      <c r="H65" s="399"/>
      <c r="I65" s="399"/>
      <c r="J65" s="399"/>
      <c r="K65" s="399"/>
      <c r="L65" s="399"/>
      <c r="M65" s="399"/>
      <c r="N65" s="399"/>
      <c r="O65" s="399"/>
      <c r="P65" s="399"/>
      <c r="Q65" s="399"/>
      <c r="R65" s="399"/>
      <c r="S65" s="399"/>
      <c r="T65" s="399"/>
      <c r="U65" s="399"/>
      <c r="V65" s="399"/>
      <c r="W65" s="399"/>
      <c r="X65" s="399"/>
      <c r="Y65" s="399"/>
      <c r="Z65" s="400"/>
      <c r="AA65" s="98" t="s">
        <v>40</v>
      </c>
      <c r="AB65" s="98" t="s">
        <v>41</v>
      </c>
      <c r="AC65" s="98" t="s">
        <v>42</v>
      </c>
      <c r="AD65" s="292" t="s">
        <v>43</v>
      </c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3"/>
      <c r="AU65" s="99" t="s">
        <v>221</v>
      </c>
    </row>
    <row r="66" spans="2:47" ht="60" customHeight="1">
      <c r="B66" s="137" t="s">
        <v>174</v>
      </c>
      <c r="C66" s="295" t="s">
        <v>185</v>
      </c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95"/>
      <c r="R66" s="295"/>
      <c r="S66" s="295"/>
      <c r="T66" s="295"/>
      <c r="U66" s="295"/>
      <c r="V66" s="295"/>
      <c r="W66" s="295"/>
      <c r="X66" s="295"/>
      <c r="Y66" s="295"/>
      <c r="Z66" s="295"/>
      <c r="AA66" s="238"/>
      <c r="AB66" s="239"/>
      <c r="AC66" s="239"/>
      <c r="AD66" s="283"/>
      <c r="AE66" s="283"/>
      <c r="AF66" s="283"/>
      <c r="AG66" s="283"/>
      <c r="AH66" s="283"/>
      <c r="AI66" s="283"/>
      <c r="AJ66" s="283"/>
      <c r="AK66" s="283"/>
      <c r="AL66" s="283"/>
      <c r="AM66" s="283"/>
      <c r="AN66" s="283"/>
      <c r="AO66" s="283"/>
      <c r="AP66" s="283"/>
      <c r="AQ66" s="283"/>
      <c r="AR66" s="283"/>
      <c r="AS66" s="284"/>
      <c r="AU66" s="126" t="s">
        <v>186</v>
      </c>
    </row>
    <row r="67" spans="2:47" s="86" customFormat="1" ht="60" customHeight="1">
      <c r="B67" s="137" t="s">
        <v>177</v>
      </c>
      <c r="C67" s="342" t="s">
        <v>188</v>
      </c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225"/>
      <c r="AB67" s="225"/>
      <c r="AC67" s="225"/>
      <c r="AD67" s="283"/>
      <c r="AE67" s="283"/>
      <c r="AF67" s="283"/>
      <c r="AG67" s="283"/>
      <c r="AH67" s="283"/>
      <c r="AI67" s="283"/>
      <c r="AJ67" s="283"/>
      <c r="AK67" s="283"/>
      <c r="AL67" s="283"/>
      <c r="AM67" s="283"/>
      <c r="AN67" s="283"/>
      <c r="AO67" s="283"/>
      <c r="AP67" s="283"/>
      <c r="AQ67" s="283"/>
      <c r="AR67" s="283"/>
      <c r="AS67" s="284"/>
      <c r="AU67" s="101" t="s">
        <v>95</v>
      </c>
    </row>
    <row r="68" spans="2:47" ht="60" customHeight="1">
      <c r="B68" s="137" t="s">
        <v>179</v>
      </c>
      <c r="C68" s="355" t="s">
        <v>200</v>
      </c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/>
      <c r="Q68" s="355"/>
      <c r="R68" s="355"/>
      <c r="S68" s="355"/>
      <c r="T68" s="355"/>
      <c r="U68" s="355"/>
      <c r="V68" s="355"/>
      <c r="W68" s="355"/>
      <c r="X68" s="355"/>
      <c r="Y68" s="355"/>
      <c r="Z68" s="355"/>
      <c r="AA68" s="226"/>
      <c r="AB68" s="226"/>
      <c r="AC68" s="226"/>
      <c r="AD68" s="283"/>
      <c r="AE68" s="283"/>
      <c r="AF68" s="283"/>
      <c r="AG68" s="283"/>
      <c r="AH68" s="283"/>
      <c r="AI68" s="283"/>
      <c r="AJ68" s="283"/>
      <c r="AK68" s="283"/>
      <c r="AL68" s="283"/>
      <c r="AM68" s="283"/>
      <c r="AN68" s="283"/>
      <c r="AO68" s="283"/>
      <c r="AP68" s="283"/>
      <c r="AQ68" s="283"/>
      <c r="AR68" s="283"/>
      <c r="AS68" s="284"/>
      <c r="AU68" s="141" t="s">
        <v>314</v>
      </c>
    </row>
    <row r="69" spans="2:47" ht="60" customHeight="1">
      <c r="B69" s="137" t="s">
        <v>181</v>
      </c>
      <c r="C69" s="291" t="s">
        <v>315</v>
      </c>
      <c r="D69" s="291"/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/>
      <c r="Q69" s="291"/>
      <c r="R69" s="291"/>
      <c r="S69" s="291"/>
      <c r="T69" s="291"/>
      <c r="U69" s="291"/>
      <c r="V69" s="291"/>
      <c r="W69" s="291"/>
      <c r="X69" s="291"/>
      <c r="Y69" s="291"/>
      <c r="Z69" s="291"/>
      <c r="AA69" s="226"/>
      <c r="AB69" s="226"/>
      <c r="AC69" s="226"/>
      <c r="AD69" s="283"/>
      <c r="AE69" s="283"/>
      <c r="AF69" s="283"/>
      <c r="AG69" s="283"/>
      <c r="AH69" s="283"/>
      <c r="AI69" s="283"/>
      <c r="AJ69" s="283"/>
      <c r="AK69" s="283"/>
      <c r="AL69" s="283"/>
      <c r="AM69" s="283"/>
      <c r="AN69" s="283"/>
      <c r="AO69" s="283"/>
      <c r="AP69" s="283"/>
      <c r="AQ69" s="283"/>
      <c r="AR69" s="283"/>
      <c r="AS69" s="284"/>
      <c r="AU69" s="142" t="s">
        <v>95</v>
      </c>
    </row>
    <row r="70" spans="2:47" s="86" customFormat="1" ht="60" customHeight="1">
      <c r="B70" s="137" t="s">
        <v>316</v>
      </c>
      <c r="C70" s="425" t="s">
        <v>317</v>
      </c>
      <c r="D70" s="425"/>
      <c r="E70" s="425"/>
      <c r="F70" s="425"/>
      <c r="G70" s="425"/>
      <c r="H70" s="425"/>
      <c r="I70" s="425"/>
      <c r="J70" s="425"/>
      <c r="K70" s="425"/>
      <c r="L70" s="425"/>
      <c r="M70" s="425"/>
      <c r="N70" s="425"/>
      <c r="O70" s="425"/>
      <c r="P70" s="425"/>
      <c r="Q70" s="425"/>
      <c r="R70" s="425"/>
      <c r="S70" s="425"/>
      <c r="T70" s="425"/>
      <c r="U70" s="425"/>
      <c r="V70" s="425"/>
      <c r="W70" s="425"/>
      <c r="X70" s="425"/>
      <c r="Y70" s="425"/>
      <c r="Z70" s="425"/>
      <c r="AA70" s="225"/>
      <c r="AB70" s="225"/>
      <c r="AC70" s="225"/>
      <c r="AD70" s="283"/>
      <c r="AE70" s="283"/>
      <c r="AF70" s="283"/>
      <c r="AG70" s="283"/>
      <c r="AH70" s="283"/>
      <c r="AI70" s="283"/>
      <c r="AJ70" s="283"/>
      <c r="AK70" s="283"/>
      <c r="AL70" s="283"/>
      <c r="AM70" s="283"/>
      <c r="AN70" s="283"/>
      <c r="AO70" s="283"/>
      <c r="AP70" s="283"/>
      <c r="AQ70" s="283"/>
      <c r="AR70" s="283"/>
      <c r="AS70" s="284"/>
      <c r="AU70" s="143" t="s">
        <v>95</v>
      </c>
    </row>
    <row r="71" spans="2:47" s="86" customFormat="1" ht="60" customHeight="1">
      <c r="B71" s="137" t="s">
        <v>318</v>
      </c>
      <c r="C71" s="425" t="s">
        <v>192</v>
      </c>
      <c r="D71" s="425"/>
      <c r="E71" s="425"/>
      <c r="F71" s="425"/>
      <c r="G71" s="425"/>
      <c r="H71" s="425"/>
      <c r="I71" s="425"/>
      <c r="J71" s="425"/>
      <c r="K71" s="425"/>
      <c r="L71" s="425"/>
      <c r="M71" s="425"/>
      <c r="N71" s="425"/>
      <c r="O71" s="425"/>
      <c r="P71" s="425"/>
      <c r="Q71" s="425"/>
      <c r="R71" s="425"/>
      <c r="S71" s="425"/>
      <c r="T71" s="425"/>
      <c r="U71" s="425"/>
      <c r="V71" s="425"/>
      <c r="W71" s="425"/>
      <c r="X71" s="425"/>
      <c r="Y71" s="425"/>
      <c r="Z71" s="425"/>
      <c r="AA71" s="225"/>
      <c r="AB71" s="225"/>
      <c r="AC71" s="225"/>
      <c r="AD71" s="283"/>
      <c r="AE71" s="283"/>
      <c r="AF71" s="283"/>
      <c r="AG71" s="283"/>
      <c r="AH71" s="283"/>
      <c r="AI71" s="283"/>
      <c r="AJ71" s="283"/>
      <c r="AK71" s="283"/>
      <c r="AL71" s="283"/>
      <c r="AM71" s="283"/>
      <c r="AN71" s="283"/>
      <c r="AO71" s="283"/>
      <c r="AP71" s="283"/>
      <c r="AQ71" s="283"/>
      <c r="AR71" s="283"/>
      <c r="AS71" s="284"/>
      <c r="AU71" s="143"/>
    </row>
    <row r="72" spans="2:47" s="86" customFormat="1" ht="60" customHeight="1">
      <c r="B72" s="137" t="s">
        <v>319</v>
      </c>
      <c r="C72" s="425" t="s">
        <v>320</v>
      </c>
      <c r="D72" s="425"/>
      <c r="E72" s="425"/>
      <c r="F72" s="425"/>
      <c r="G72" s="425"/>
      <c r="H72" s="425"/>
      <c r="I72" s="425"/>
      <c r="J72" s="425"/>
      <c r="K72" s="425"/>
      <c r="L72" s="425"/>
      <c r="M72" s="425"/>
      <c r="N72" s="425"/>
      <c r="O72" s="425"/>
      <c r="P72" s="425"/>
      <c r="Q72" s="425"/>
      <c r="R72" s="425"/>
      <c r="S72" s="425"/>
      <c r="T72" s="425"/>
      <c r="U72" s="425"/>
      <c r="V72" s="425"/>
      <c r="W72" s="425"/>
      <c r="X72" s="425"/>
      <c r="Y72" s="425"/>
      <c r="Z72" s="425"/>
      <c r="AA72" s="225"/>
      <c r="AB72" s="225"/>
      <c r="AC72" s="225"/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283"/>
      <c r="AS72" s="284"/>
      <c r="AU72" s="143" t="s">
        <v>95</v>
      </c>
    </row>
    <row r="73" spans="2:47" ht="60" customHeight="1">
      <c r="B73" s="139" t="s">
        <v>321</v>
      </c>
      <c r="C73" s="360" t="s">
        <v>322</v>
      </c>
      <c r="D73" s="360"/>
      <c r="E73" s="360"/>
      <c r="F73" s="360"/>
      <c r="G73" s="360"/>
      <c r="H73" s="360"/>
      <c r="I73" s="360"/>
      <c r="J73" s="360"/>
      <c r="K73" s="360"/>
      <c r="L73" s="360"/>
      <c r="M73" s="360"/>
      <c r="N73" s="360"/>
      <c r="O73" s="360"/>
      <c r="P73" s="360"/>
      <c r="Q73" s="360"/>
      <c r="R73" s="360"/>
      <c r="S73" s="360"/>
      <c r="T73" s="360"/>
      <c r="U73" s="360"/>
      <c r="V73" s="360"/>
      <c r="W73" s="360"/>
      <c r="X73" s="360"/>
      <c r="Y73" s="360"/>
      <c r="Z73" s="360"/>
      <c r="AA73" s="226"/>
      <c r="AB73" s="226"/>
      <c r="AC73" s="226"/>
      <c r="AD73" s="283"/>
      <c r="AE73" s="283"/>
      <c r="AF73" s="283"/>
      <c r="AG73" s="283"/>
      <c r="AH73" s="283"/>
      <c r="AI73" s="283"/>
      <c r="AJ73" s="283"/>
      <c r="AK73" s="283"/>
      <c r="AL73" s="283"/>
      <c r="AM73" s="283"/>
      <c r="AN73" s="283"/>
      <c r="AO73" s="283"/>
      <c r="AP73" s="283"/>
      <c r="AQ73" s="283"/>
      <c r="AR73" s="283"/>
      <c r="AS73" s="284"/>
      <c r="AU73" s="144" t="s">
        <v>95</v>
      </c>
    </row>
    <row r="74" spans="2:47" ht="60" customHeight="1">
      <c r="B74" s="139" t="s">
        <v>323</v>
      </c>
      <c r="C74" s="360" t="s">
        <v>324</v>
      </c>
      <c r="D74" s="360"/>
      <c r="E74" s="360"/>
      <c r="F74" s="360"/>
      <c r="G74" s="360"/>
      <c r="H74" s="360"/>
      <c r="I74" s="360"/>
      <c r="J74" s="360"/>
      <c r="K74" s="360"/>
      <c r="L74" s="360"/>
      <c r="M74" s="360"/>
      <c r="N74" s="360"/>
      <c r="O74" s="360"/>
      <c r="P74" s="360"/>
      <c r="Q74" s="360"/>
      <c r="R74" s="360"/>
      <c r="S74" s="360"/>
      <c r="T74" s="360"/>
      <c r="U74" s="360"/>
      <c r="V74" s="360"/>
      <c r="W74" s="360"/>
      <c r="X74" s="360"/>
      <c r="Y74" s="360"/>
      <c r="Z74" s="360"/>
      <c r="AA74" s="226"/>
      <c r="AB74" s="226"/>
      <c r="AC74" s="226"/>
      <c r="AD74" s="283"/>
      <c r="AE74" s="283"/>
      <c r="AF74" s="283"/>
      <c r="AG74" s="283"/>
      <c r="AH74" s="283"/>
      <c r="AI74" s="283"/>
      <c r="AJ74" s="283"/>
      <c r="AK74" s="283"/>
      <c r="AL74" s="283"/>
      <c r="AM74" s="283"/>
      <c r="AN74" s="283"/>
      <c r="AO74" s="283"/>
      <c r="AP74" s="283"/>
      <c r="AQ74" s="283"/>
      <c r="AR74" s="283"/>
      <c r="AS74" s="284"/>
      <c r="AU74" s="142" t="s">
        <v>95</v>
      </c>
    </row>
    <row r="75" spans="2:47" ht="60" customHeight="1">
      <c r="B75" s="139" t="s">
        <v>325</v>
      </c>
      <c r="C75" s="360" t="s">
        <v>326</v>
      </c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226"/>
      <c r="AB75" s="226"/>
      <c r="AC75" s="226"/>
      <c r="AD75" s="283"/>
      <c r="AE75" s="283"/>
      <c r="AF75" s="283"/>
      <c r="AG75" s="283"/>
      <c r="AH75" s="283"/>
      <c r="AI75" s="283"/>
      <c r="AJ75" s="283"/>
      <c r="AK75" s="283"/>
      <c r="AL75" s="283"/>
      <c r="AM75" s="283"/>
      <c r="AN75" s="283"/>
      <c r="AO75" s="283"/>
      <c r="AP75" s="283"/>
      <c r="AQ75" s="283"/>
      <c r="AR75" s="283"/>
      <c r="AS75" s="284"/>
      <c r="AU75" s="106" t="s">
        <v>95</v>
      </c>
    </row>
    <row r="76" spans="2:47" ht="60" customHeight="1">
      <c r="B76" s="139" t="s">
        <v>327</v>
      </c>
      <c r="C76" s="291" t="s">
        <v>328</v>
      </c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26"/>
      <c r="AB76" s="226"/>
      <c r="AC76" s="226"/>
      <c r="AD76" s="283"/>
      <c r="AE76" s="283"/>
      <c r="AF76" s="283"/>
      <c r="AG76" s="283"/>
      <c r="AH76" s="283"/>
      <c r="AI76" s="283"/>
      <c r="AJ76" s="283"/>
      <c r="AK76" s="283"/>
      <c r="AL76" s="283"/>
      <c r="AM76" s="283"/>
      <c r="AN76" s="283"/>
      <c r="AO76" s="283"/>
      <c r="AP76" s="283"/>
      <c r="AQ76" s="283"/>
      <c r="AR76" s="283"/>
      <c r="AS76" s="284"/>
      <c r="AU76" s="135" t="s">
        <v>95</v>
      </c>
    </row>
    <row r="77" spans="2:47" ht="60" customHeight="1">
      <c r="B77" s="139" t="s">
        <v>329</v>
      </c>
      <c r="C77" s="360" t="s">
        <v>330</v>
      </c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226"/>
      <c r="AB77" s="226"/>
      <c r="AC77" s="226"/>
      <c r="AD77" s="283"/>
      <c r="AE77" s="283"/>
      <c r="AF77" s="283"/>
      <c r="AG77" s="283"/>
      <c r="AH77" s="283"/>
      <c r="AI77" s="283"/>
      <c r="AJ77" s="283"/>
      <c r="AK77" s="283"/>
      <c r="AL77" s="283"/>
      <c r="AM77" s="283"/>
      <c r="AN77" s="283"/>
      <c r="AO77" s="283"/>
      <c r="AP77" s="283"/>
      <c r="AQ77" s="283"/>
      <c r="AR77" s="283"/>
      <c r="AS77" s="284"/>
      <c r="AU77" s="135" t="s">
        <v>95</v>
      </c>
    </row>
    <row r="78" spans="2:47" ht="60" customHeight="1">
      <c r="B78" s="139" t="s">
        <v>331</v>
      </c>
      <c r="C78" s="291" t="s">
        <v>332</v>
      </c>
      <c r="D78" s="291"/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26"/>
      <c r="AB78" s="226"/>
      <c r="AC78" s="226"/>
      <c r="AD78" s="283"/>
      <c r="AE78" s="283"/>
      <c r="AF78" s="283"/>
      <c r="AG78" s="283"/>
      <c r="AH78" s="283"/>
      <c r="AI78" s="283"/>
      <c r="AJ78" s="283"/>
      <c r="AK78" s="283"/>
      <c r="AL78" s="283"/>
      <c r="AM78" s="283"/>
      <c r="AN78" s="283"/>
      <c r="AO78" s="283"/>
      <c r="AP78" s="283"/>
      <c r="AQ78" s="283"/>
      <c r="AR78" s="283"/>
      <c r="AS78" s="284"/>
      <c r="AU78" s="126" t="s">
        <v>267</v>
      </c>
    </row>
    <row r="79" spans="2:47" ht="90" customHeight="1">
      <c r="B79" s="137" t="s">
        <v>333</v>
      </c>
      <c r="C79" s="360" t="s">
        <v>334</v>
      </c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240"/>
      <c r="AB79" s="240"/>
      <c r="AC79" s="240"/>
      <c r="AD79" s="283"/>
      <c r="AE79" s="283"/>
      <c r="AF79" s="283"/>
      <c r="AG79" s="283"/>
      <c r="AH79" s="283"/>
      <c r="AI79" s="283"/>
      <c r="AJ79" s="283"/>
      <c r="AK79" s="283"/>
      <c r="AL79" s="283"/>
      <c r="AM79" s="283"/>
      <c r="AN79" s="283"/>
      <c r="AO79" s="283"/>
      <c r="AP79" s="283"/>
      <c r="AQ79" s="283"/>
      <c r="AR79" s="283"/>
      <c r="AS79" s="284"/>
      <c r="AU79" s="145" t="s">
        <v>335</v>
      </c>
    </row>
    <row r="80" spans="2:47" ht="90" customHeight="1">
      <c r="B80" s="139" t="s">
        <v>336</v>
      </c>
      <c r="C80" s="360" t="s">
        <v>337</v>
      </c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226"/>
      <c r="AB80" s="226"/>
      <c r="AC80" s="226"/>
      <c r="AD80" s="283"/>
      <c r="AE80" s="283"/>
      <c r="AF80" s="283"/>
      <c r="AG80" s="283"/>
      <c r="AH80" s="283"/>
      <c r="AI80" s="283"/>
      <c r="AJ80" s="283"/>
      <c r="AK80" s="283"/>
      <c r="AL80" s="283"/>
      <c r="AM80" s="283"/>
      <c r="AN80" s="283"/>
      <c r="AO80" s="283"/>
      <c r="AP80" s="283"/>
      <c r="AQ80" s="283"/>
      <c r="AR80" s="283"/>
      <c r="AS80" s="284"/>
      <c r="AU80" s="146" t="s">
        <v>338</v>
      </c>
    </row>
    <row r="81" spans="2:47" ht="30" customHeight="1">
      <c r="B81" s="97">
        <v>7</v>
      </c>
      <c r="C81" s="398" t="s">
        <v>339</v>
      </c>
      <c r="D81" s="399"/>
      <c r="E81" s="399"/>
      <c r="F81" s="399"/>
      <c r="G81" s="399"/>
      <c r="H81" s="399"/>
      <c r="I81" s="399"/>
      <c r="J81" s="399"/>
      <c r="K81" s="399"/>
      <c r="L81" s="399"/>
      <c r="M81" s="399"/>
      <c r="N81" s="399"/>
      <c r="O81" s="399"/>
      <c r="P81" s="399"/>
      <c r="Q81" s="399"/>
      <c r="R81" s="399"/>
      <c r="S81" s="399"/>
      <c r="T81" s="399"/>
      <c r="U81" s="399"/>
      <c r="V81" s="399"/>
      <c r="W81" s="399"/>
      <c r="X81" s="399"/>
      <c r="Y81" s="399"/>
      <c r="Z81" s="400"/>
      <c r="AA81" s="98" t="s">
        <v>40</v>
      </c>
      <c r="AB81" s="98" t="s">
        <v>41</v>
      </c>
      <c r="AC81" s="98" t="s">
        <v>42</v>
      </c>
      <c r="AD81" s="292" t="s">
        <v>43</v>
      </c>
      <c r="AE81" s="292"/>
      <c r="AF81" s="292"/>
      <c r="AG81" s="292"/>
      <c r="AH81" s="292"/>
      <c r="AI81" s="292"/>
      <c r="AJ81" s="292"/>
      <c r="AK81" s="292"/>
      <c r="AL81" s="292"/>
      <c r="AM81" s="292"/>
      <c r="AN81" s="292"/>
      <c r="AO81" s="292"/>
      <c r="AP81" s="292"/>
      <c r="AQ81" s="292"/>
      <c r="AR81" s="292"/>
      <c r="AS81" s="293"/>
      <c r="AU81" s="99" t="s">
        <v>221</v>
      </c>
    </row>
    <row r="82" spans="2:47" ht="60" customHeight="1">
      <c r="B82" s="139" t="s">
        <v>184</v>
      </c>
      <c r="C82" s="360" t="s">
        <v>340</v>
      </c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229"/>
      <c r="AB82" s="229"/>
      <c r="AC82" s="229"/>
      <c r="AD82" s="423"/>
      <c r="AE82" s="423"/>
      <c r="AF82" s="423"/>
      <c r="AG82" s="423"/>
      <c r="AH82" s="423"/>
      <c r="AI82" s="423"/>
      <c r="AJ82" s="423"/>
      <c r="AK82" s="423"/>
      <c r="AL82" s="423"/>
      <c r="AM82" s="423"/>
      <c r="AN82" s="423"/>
      <c r="AO82" s="423"/>
      <c r="AP82" s="423"/>
      <c r="AQ82" s="423"/>
      <c r="AR82" s="423"/>
      <c r="AS82" s="424"/>
      <c r="AU82" s="135" t="s">
        <v>95</v>
      </c>
    </row>
    <row r="83" spans="2:47" ht="60" customHeight="1">
      <c r="B83" s="139" t="s">
        <v>187</v>
      </c>
      <c r="C83" s="360" t="s">
        <v>341</v>
      </c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  <c r="Q83" s="360"/>
      <c r="R83" s="360"/>
      <c r="S83" s="360"/>
      <c r="T83" s="360"/>
      <c r="U83" s="360"/>
      <c r="V83" s="360"/>
      <c r="W83" s="360"/>
      <c r="X83" s="360"/>
      <c r="Y83" s="360"/>
      <c r="Z83" s="360"/>
      <c r="AA83" s="229"/>
      <c r="AB83" s="229"/>
      <c r="AC83" s="229"/>
      <c r="AD83" s="423"/>
      <c r="AE83" s="423"/>
      <c r="AF83" s="423"/>
      <c r="AG83" s="423"/>
      <c r="AH83" s="423"/>
      <c r="AI83" s="423"/>
      <c r="AJ83" s="423"/>
      <c r="AK83" s="423"/>
      <c r="AL83" s="423"/>
      <c r="AM83" s="423"/>
      <c r="AN83" s="423"/>
      <c r="AO83" s="423"/>
      <c r="AP83" s="423"/>
      <c r="AQ83" s="423"/>
      <c r="AR83" s="423"/>
      <c r="AS83" s="424"/>
      <c r="AU83" s="135"/>
    </row>
    <row r="84" spans="2:47" ht="90" customHeight="1">
      <c r="B84" s="139" t="s">
        <v>189</v>
      </c>
      <c r="C84" s="360" t="s">
        <v>342</v>
      </c>
      <c r="D84" s="360"/>
      <c r="E84" s="360"/>
      <c r="F84" s="360"/>
      <c r="G84" s="360"/>
      <c r="H84" s="360"/>
      <c r="I84" s="360"/>
      <c r="J84" s="360"/>
      <c r="K84" s="360"/>
      <c r="L84" s="360"/>
      <c r="M84" s="360"/>
      <c r="N84" s="360"/>
      <c r="O84" s="360"/>
      <c r="P84" s="360"/>
      <c r="Q84" s="360"/>
      <c r="R84" s="360"/>
      <c r="S84" s="360"/>
      <c r="T84" s="360"/>
      <c r="U84" s="360"/>
      <c r="V84" s="360"/>
      <c r="W84" s="360"/>
      <c r="X84" s="360"/>
      <c r="Y84" s="360"/>
      <c r="Z84" s="360"/>
      <c r="AA84" s="229"/>
      <c r="AB84" s="229"/>
      <c r="AC84" s="229"/>
      <c r="AD84" s="423"/>
      <c r="AE84" s="423"/>
      <c r="AF84" s="423"/>
      <c r="AG84" s="423"/>
      <c r="AH84" s="423"/>
      <c r="AI84" s="423"/>
      <c r="AJ84" s="423"/>
      <c r="AK84" s="423"/>
      <c r="AL84" s="423"/>
      <c r="AM84" s="423"/>
      <c r="AN84" s="423"/>
      <c r="AO84" s="423"/>
      <c r="AP84" s="423"/>
      <c r="AQ84" s="423"/>
      <c r="AR84" s="423"/>
      <c r="AS84" s="424"/>
      <c r="AU84" s="147" t="s">
        <v>343</v>
      </c>
    </row>
    <row r="85" spans="2:47" ht="60" customHeight="1">
      <c r="B85" s="139" t="s">
        <v>191</v>
      </c>
      <c r="C85" s="360" t="s">
        <v>344</v>
      </c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229"/>
      <c r="AB85" s="229"/>
      <c r="AC85" s="229"/>
      <c r="AD85" s="423"/>
      <c r="AE85" s="423"/>
      <c r="AF85" s="423"/>
      <c r="AG85" s="423"/>
      <c r="AH85" s="423"/>
      <c r="AI85" s="423"/>
      <c r="AJ85" s="423"/>
      <c r="AK85" s="423"/>
      <c r="AL85" s="423"/>
      <c r="AM85" s="423"/>
      <c r="AN85" s="423"/>
      <c r="AO85" s="423"/>
      <c r="AP85" s="423"/>
      <c r="AQ85" s="423"/>
      <c r="AR85" s="423"/>
      <c r="AS85" s="424"/>
      <c r="AU85" s="145" t="s">
        <v>345</v>
      </c>
    </row>
    <row r="86" spans="2:47" ht="60" customHeight="1">
      <c r="B86" s="139" t="s">
        <v>193</v>
      </c>
      <c r="C86" s="360" t="s">
        <v>346</v>
      </c>
      <c r="D86" s="360"/>
      <c r="E86" s="360"/>
      <c r="F86" s="360"/>
      <c r="G86" s="360"/>
      <c r="H86" s="360"/>
      <c r="I86" s="360"/>
      <c r="J86" s="360"/>
      <c r="K86" s="360"/>
      <c r="L86" s="360"/>
      <c r="M86" s="360"/>
      <c r="N86" s="360"/>
      <c r="O86" s="360"/>
      <c r="P86" s="360"/>
      <c r="Q86" s="360"/>
      <c r="R86" s="360"/>
      <c r="S86" s="360"/>
      <c r="T86" s="360"/>
      <c r="U86" s="360"/>
      <c r="V86" s="360"/>
      <c r="W86" s="360"/>
      <c r="X86" s="360"/>
      <c r="Y86" s="360"/>
      <c r="Z86" s="360"/>
      <c r="AA86" s="229"/>
      <c r="AB86" s="229"/>
      <c r="AC86" s="229"/>
      <c r="AD86" s="423"/>
      <c r="AE86" s="423"/>
      <c r="AF86" s="423"/>
      <c r="AG86" s="423"/>
      <c r="AH86" s="423"/>
      <c r="AI86" s="423"/>
      <c r="AJ86" s="423"/>
      <c r="AK86" s="423"/>
      <c r="AL86" s="423"/>
      <c r="AM86" s="423"/>
      <c r="AN86" s="423"/>
      <c r="AO86" s="423"/>
      <c r="AP86" s="423"/>
      <c r="AQ86" s="423"/>
      <c r="AR86" s="423"/>
      <c r="AS86" s="424"/>
      <c r="AU86" s="148"/>
    </row>
    <row r="87" spans="2:47" ht="60" customHeight="1">
      <c r="B87" s="139" t="s">
        <v>195</v>
      </c>
      <c r="C87" s="360" t="s">
        <v>347</v>
      </c>
      <c r="D87" s="360"/>
      <c r="E87" s="360"/>
      <c r="F87" s="360"/>
      <c r="G87" s="360"/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  <c r="Z87" s="360"/>
      <c r="AA87" s="244"/>
      <c r="AB87" s="229"/>
      <c r="AC87" s="229"/>
      <c r="AD87" s="423"/>
      <c r="AE87" s="423"/>
      <c r="AF87" s="423"/>
      <c r="AG87" s="423"/>
      <c r="AH87" s="423"/>
      <c r="AI87" s="423"/>
      <c r="AJ87" s="423"/>
      <c r="AK87" s="423"/>
      <c r="AL87" s="423"/>
      <c r="AM87" s="423"/>
      <c r="AN87" s="423"/>
      <c r="AO87" s="423"/>
      <c r="AP87" s="423"/>
      <c r="AQ87" s="423"/>
      <c r="AR87" s="423"/>
      <c r="AS87" s="424"/>
      <c r="AU87" s="135" t="s">
        <v>95</v>
      </c>
    </row>
    <row r="88" spans="2:47" ht="30" customHeight="1">
      <c r="B88" s="97">
        <v>8</v>
      </c>
      <c r="C88" s="398" t="s">
        <v>348</v>
      </c>
      <c r="D88" s="399"/>
      <c r="E88" s="399"/>
      <c r="F88" s="399"/>
      <c r="G88" s="399"/>
      <c r="H88" s="399"/>
      <c r="I88" s="399"/>
      <c r="J88" s="399"/>
      <c r="K88" s="399"/>
      <c r="L88" s="399"/>
      <c r="M88" s="399"/>
      <c r="N88" s="399"/>
      <c r="O88" s="399"/>
      <c r="P88" s="399"/>
      <c r="Q88" s="399"/>
      <c r="R88" s="399"/>
      <c r="S88" s="399"/>
      <c r="T88" s="399"/>
      <c r="U88" s="399"/>
      <c r="V88" s="399"/>
      <c r="W88" s="399"/>
      <c r="X88" s="399"/>
      <c r="Y88" s="399"/>
      <c r="Z88" s="400"/>
      <c r="AA88" s="98" t="s">
        <v>40</v>
      </c>
      <c r="AB88" s="98" t="s">
        <v>41</v>
      </c>
      <c r="AC88" s="98" t="s">
        <v>42</v>
      </c>
      <c r="AD88" s="292" t="s">
        <v>43</v>
      </c>
      <c r="AE88" s="292"/>
      <c r="AF88" s="292"/>
      <c r="AG88" s="292"/>
      <c r="AH88" s="292"/>
      <c r="AI88" s="292"/>
      <c r="AJ88" s="292"/>
      <c r="AK88" s="292"/>
      <c r="AL88" s="292"/>
      <c r="AM88" s="292"/>
      <c r="AN88" s="292"/>
      <c r="AO88" s="292"/>
      <c r="AP88" s="292"/>
      <c r="AQ88" s="292"/>
      <c r="AR88" s="292"/>
      <c r="AS88" s="293"/>
      <c r="AU88" s="99" t="s">
        <v>221</v>
      </c>
    </row>
    <row r="89" spans="2:47" ht="60" customHeight="1">
      <c r="B89" s="139" t="s">
        <v>202</v>
      </c>
      <c r="C89" s="360" t="s">
        <v>349</v>
      </c>
      <c r="D89" s="360"/>
      <c r="E89" s="360"/>
      <c r="F89" s="360"/>
      <c r="G89" s="360"/>
      <c r="H89" s="360"/>
      <c r="I89" s="360"/>
      <c r="J89" s="360"/>
      <c r="K89" s="360"/>
      <c r="L89" s="360"/>
      <c r="M89" s="360"/>
      <c r="N89" s="360"/>
      <c r="O89" s="360"/>
      <c r="P89" s="360"/>
      <c r="Q89" s="360"/>
      <c r="R89" s="360"/>
      <c r="S89" s="360"/>
      <c r="T89" s="360"/>
      <c r="U89" s="360"/>
      <c r="V89" s="360"/>
      <c r="W89" s="360"/>
      <c r="X89" s="360"/>
      <c r="Y89" s="360"/>
      <c r="Z89" s="360"/>
      <c r="AA89" s="229"/>
      <c r="AB89" s="229"/>
      <c r="AC89" s="229"/>
      <c r="AD89" s="423"/>
      <c r="AE89" s="423"/>
      <c r="AF89" s="423"/>
      <c r="AG89" s="423"/>
      <c r="AH89" s="423"/>
      <c r="AI89" s="423"/>
      <c r="AJ89" s="423"/>
      <c r="AK89" s="423"/>
      <c r="AL89" s="423"/>
      <c r="AM89" s="423"/>
      <c r="AN89" s="423"/>
      <c r="AO89" s="423"/>
      <c r="AP89" s="423"/>
      <c r="AQ89" s="423"/>
      <c r="AR89" s="423"/>
      <c r="AS89" s="424"/>
      <c r="AU89" s="145"/>
    </row>
    <row r="90" spans="2:47" ht="60" customHeight="1">
      <c r="B90" s="139" t="s">
        <v>205</v>
      </c>
      <c r="C90" s="360" t="s">
        <v>350</v>
      </c>
      <c r="D90" s="360"/>
      <c r="E90" s="360"/>
      <c r="F90" s="360"/>
      <c r="G90" s="360"/>
      <c r="H90" s="360"/>
      <c r="I90" s="360"/>
      <c r="J90" s="360"/>
      <c r="K90" s="360"/>
      <c r="L90" s="360"/>
      <c r="M90" s="360"/>
      <c r="N90" s="360"/>
      <c r="O90" s="360"/>
      <c r="P90" s="360"/>
      <c r="Q90" s="360"/>
      <c r="R90" s="360"/>
      <c r="S90" s="360"/>
      <c r="T90" s="360"/>
      <c r="U90" s="360"/>
      <c r="V90" s="360"/>
      <c r="W90" s="360"/>
      <c r="X90" s="360"/>
      <c r="Y90" s="360"/>
      <c r="Z90" s="360"/>
      <c r="AA90" s="241"/>
      <c r="AB90" s="229"/>
      <c r="AC90" s="229"/>
      <c r="AD90" s="423"/>
      <c r="AE90" s="423"/>
      <c r="AF90" s="423"/>
      <c r="AG90" s="423"/>
      <c r="AH90" s="423"/>
      <c r="AI90" s="423"/>
      <c r="AJ90" s="423"/>
      <c r="AK90" s="423"/>
      <c r="AL90" s="423"/>
      <c r="AM90" s="423"/>
      <c r="AN90" s="423"/>
      <c r="AO90" s="423"/>
      <c r="AP90" s="423"/>
      <c r="AQ90" s="423"/>
      <c r="AR90" s="423"/>
      <c r="AS90" s="424"/>
      <c r="AU90" s="145" t="s">
        <v>351</v>
      </c>
    </row>
    <row r="91" spans="2:47" ht="60" customHeight="1">
      <c r="B91" s="139" t="s">
        <v>352</v>
      </c>
      <c r="C91" s="360" t="s">
        <v>353</v>
      </c>
      <c r="D91" s="360"/>
      <c r="E91" s="360"/>
      <c r="F91" s="360"/>
      <c r="G91" s="360"/>
      <c r="H91" s="360"/>
      <c r="I91" s="360"/>
      <c r="J91" s="360"/>
      <c r="K91" s="360"/>
      <c r="L91" s="360"/>
      <c r="M91" s="360"/>
      <c r="N91" s="360"/>
      <c r="O91" s="360"/>
      <c r="P91" s="360"/>
      <c r="Q91" s="360"/>
      <c r="R91" s="360"/>
      <c r="S91" s="360"/>
      <c r="T91" s="360"/>
      <c r="U91" s="360"/>
      <c r="V91" s="360"/>
      <c r="W91" s="360"/>
      <c r="X91" s="360"/>
      <c r="Y91" s="360"/>
      <c r="Z91" s="360"/>
      <c r="AA91" s="229"/>
      <c r="AB91" s="229"/>
      <c r="AC91" s="229"/>
      <c r="AD91" s="423"/>
      <c r="AE91" s="423"/>
      <c r="AF91" s="423"/>
      <c r="AG91" s="423"/>
      <c r="AH91" s="423"/>
      <c r="AI91" s="423"/>
      <c r="AJ91" s="423"/>
      <c r="AK91" s="423"/>
      <c r="AL91" s="423"/>
      <c r="AM91" s="423"/>
      <c r="AN91" s="423"/>
      <c r="AO91" s="423"/>
      <c r="AP91" s="423"/>
      <c r="AQ91" s="423"/>
      <c r="AR91" s="423"/>
      <c r="AS91" s="424"/>
      <c r="AU91" s="145"/>
    </row>
    <row r="92" spans="2:47" ht="60" customHeight="1">
      <c r="B92" s="139" t="s">
        <v>354</v>
      </c>
      <c r="C92" s="360" t="s">
        <v>355</v>
      </c>
      <c r="D92" s="360"/>
      <c r="E92" s="360"/>
      <c r="F92" s="360"/>
      <c r="G92" s="360"/>
      <c r="H92" s="360"/>
      <c r="I92" s="360"/>
      <c r="J92" s="360"/>
      <c r="K92" s="360"/>
      <c r="L92" s="360"/>
      <c r="M92" s="360"/>
      <c r="N92" s="360"/>
      <c r="O92" s="360"/>
      <c r="P92" s="360"/>
      <c r="Q92" s="360"/>
      <c r="R92" s="360"/>
      <c r="S92" s="360"/>
      <c r="T92" s="360"/>
      <c r="U92" s="360"/>
      <c r="V92" s="360"/>
      <c r="W92" s="360"/>
      <c r="X92" s="360"/>
      <c r="Y92" s="360"/>
      <c r="Z92" s="360"/>
      <c r="AA92" s="229"/>
      <c r="AB92" s="229"/>
      <c r="AC92" s="229"/>
      <c r="AD92" s="423"/>
      <c r="AE92" s="423"/>
      <c r="AF92" s="423"/>
      <c r="AG92" s="423"/>
      <c r="AH92" s="423"/>
      <c r="AI92" s="423"/>
      <c r="AJ92" s="423"/>
      <c r="AK92" s="423"/>
      <c r="AL92" s="423"/>
      <c r="AM92" s="423"/>
      <c r="AN92" s="423"/>
      <c r="AO92" s="423"/>
      <c r="AP92" s="423"/>
      <c r="AQ92" s="423"/>
      <c r="AR92" s="423"/>
      <c r="AS92" s="424"/>
      <c r="AU92" s="145" t="s">
        <v>356</v>
      </c>
    </row>
    <row r="93" spans="2:47" ht="60" customHeight="1">
      <c r="B93" s="139" t="s">
        <v>357</v>
      </c>
      <c r="C93" s="360" t="s">
        <v>358</v>
      </c>
      <c r="D93" s="360"/>
      <c r="E93" s="360"/>
      <c r="F93" s="360"/>
      <c r="G93" s="360"/>
      <c r="H93" s="360"/>
      <c r="I93" s="360"/>
      <c r="J93" s="360"/>
      <c r="K93" s="360"/>
      <c r="L93" s="360"/>
      <c r="M93" s="360"/>
      <c r="N93" s="360"/>
      <c r="O93" s="360"/>
      <c r="P93" s="360"/>
      <c r="Q93" s="360"/>
      <c r="R93" s="360"/>
      <c r="S93" s="360"/>
      <c r="T93" s="360"/>
      <c r="U93" s="360"/>
      <c r="V93" s="360"/>
      <c r="W93" s="360"/>
      <c r="X93" s="360"/>
      <c r="Y93" s="360"/>
      <c r="Z93" s="360"/>
      <c r="AA93" s="229"/>
      <c r="AB93" s="229"/>
      <c r="AC93" s="229"/>
      <c r="AD93" s="423"/>
      <c r="AE93" s="423"/>
      <c r="AF93" s="423"/>
      <c r="AG93" s="423"/>
      <c r="AH93" s="423"/>
      <c r="AI93" s="423"/>
      <c r="AJ93" s="423"/>
      <c r="AK93" s="423"/>
      <c r="AL93" s="423"/>
      <c r="AM93" s="423"/>
      <c r="AN93" s="423"/>
      <c r="AO93" s="423"/>
      <c r="AP93" s="423"/>
      <c r="AQ93" s="423"/>
      <c r="AR93" s="423"/>
      <c r="AS93" s="424"/>
      <c r="AU93" s="145"/>
    </row>
    <row r="94" spans="2:47" ht="60" customHeight="1">
      <c r="B94" s="139" t="s">
        <v>359</v>
      </c>
      <c r="C94" s="360" t="s">
        <v>360</v>
      </c>
      <c r="D94" s="360"/>
      <c r="E94" s="360"/>
      <c r="F94" s="360"/>
      <c r="G94" s="360"/>
      <c r="H94" s="360"/>
      <c r="I94" s="360"/>
      <c r="J94" s="360"/>
      <c r="K94" s="360"/>
      <c r="L94" s="360"/>
      <c r="M94" s="360"/>
      <c r="N94" s="360"/>
      <c r="O94" s="360"/>
      <c r="P94" s="360"/>
      <c r="Q94" s="360"/>
      <c r="R94" s="360"/>
      <c r="S94" s="360"/>
      <c r="T94" s="360"/>
      <c r="U94" s="360"/>
      <c r="V94" s="360"/>
      <c r="W94" s="360"/>
      <c r="X94" s="360"/>
      <c r="Y94" s="360"/>
      <c r="Z94" s="360"/>
      <c r="AA94" s="229"/>
      <c r="AB94" s="229"/>
      <c r="AC94" s="229"/>
      <c r="AD94" s="413"/>
      <c r="AE94" s="413"/>
      <c r="AF94" s="413"/>
      <c r="AG94" s="413"/>
      <c r="AH94" s="413"/>
      <c r="AI94" s="413"/>
      <c r="AJ94" s="413"/>
      <c r="AK94" s="413"/>
      <c r="AL94" s="413"/>
      <c r="AM94" s="413"/>
      <c r="AN94" s="413"/>
      <c r="AO94" s="413"/>
      <c r="AP94" s="413"/>
      <c r="AQ94" s="413"/>
      <c r="AR94" s="413"/>
      <c r="AS94" s="414"/>
      <c r="AU94" s="145" t="s">
        <v>361</v>
      </c>
    </row>
    <row r="95" spans="2:47" ht="60" customHeight="1">
      <c r="B95" s="139" t="s">
        <v>362</v>
      </c>
      <c r="C95" s="360" t="s">
        <v>363</v>
      </c>
      <c r="D95" s="360"/>
      <c r="E95" s="360"/>
      <c r="F95" s="360"/>
      <c r="G95" s="360"/>
      <c r="H95" s="360"/>
      <c r="I95" s="360"/>
      <c r="J95" s="360"/>
      <c r="K95" s="360"/>
      <c r="L95" s="360"/>
      <c r="M95" s="360"/>
      <c r="N95" s="360"/>
      <c r="O95" s="360"/>
      <c r="P95" s="360"/>
      <c r="Q95" s="360"/>
      <c r="R95" s="360"/>
      <c r="S95" s="360"/>
      <c r="T95" s="360"/>
      <c r="U95" s="360"/>
      <c r="V95" s="360"/>
      <c r="W95" s="360"/>
      <c r="X95" s="360"/>
      <c r="Y95" s="360"/>
      <c r="Z95" s="360"/>
      <c r="AA95" s="229"/>
      <c r="AB95" s="229"/>
      <c r="AC95" s="229"/>
      <c r="AD95" s="421"/>
      <c r="AE95" s="421"/>
      <c r="AF95" s="421"/>
      <c r="AG95" s="421"/>
      <c r="AH95" s="421"/>
      <c r="AI95" s="421"/>
      <c r="AJ95" s="421"/>
      <c r="AK95" s="421"/>
      <c r="AL95" s="421"/>
      <c r="AM95" s="421"/>
      <c r="AN95" s="421"/>
      <c r="AO95" s="421"/>
      <c r="AP95" s="421"/>
      <c r="AQ95" s="421"/>
      <c r="AR95" s="421"/>
      <c r="AS95" s="422"/>
      <c r="AU95" s="145"/>
    </row>
    <row r="96" spans="2:47" ht="60" customHeight="1">
      <c r="B96" s="139" t="s">
        <v>364</v>
      </c>
      <c r="C96" s="360" t="s">
        <v>365</v>
      </c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  <c r="O96" s="360"/>
      <c r="P96" s="360"/>
      <c r="Q96" s="360"/>
      <c r="R96" s="360"/>
      <c r="S96" s="360"/>
      <c r="T96" s="360"/>
      <c r="U96" s="360"/>
      <c r="V96" s="360"/>
      <c r="W96" s="360"/>
      <c r="X96" s="360"/>
      <c r="Y96" s="360"/>
      <c r="Z96" s="360"/>
      <c r="AA96" s="229"/>
      <c r="AB96" s="229"/>
      <c r="AC96" s="229"/>
      <c r="AD96" s="421"/>
      <c r="AE96" s="421"/>
      <c r="AF96" s="421"/>
      <c r="AG96" s="421"/>
      <c r="AH96" s="421"/>
      <c r="AI96" s="421"/>
      <c r="AJ96" s="421"/>
      <c r="AK96" s="421"/>
      <c r="AL96" s="421"/>
      <c r="AM96" s="421"/>
      <c r="AN96" s="421"/>
      <c r="AO96" s="421"/>
      <c r="AP96" s="421"/>
      <c r="AQ96" s="421"/>
      <c r="AR96" s="421"/>
      <c r="AS96" s="422"/>
      <c r="AU96" s="145" t="s">
        <v>95</v>
      </c>
    </row>
    <row r="97" spans="2:47" ht="30" customHeight="1">
      <c r="B97" s="97">
        <v>9</v>
      </c>
      <c r="C97" s="398" t="s">
        <v>366</v>
      </c>
      <c r="D97" s="399"/>
      <c r="E97" s="399"/>
      <c r="F97" s="399"/>
      <c r="G97" s="399"/>
      <c r="H97" s="399"/>
      <c r="I97" s="399"/>
      <c r="J97" s="399"/>
      <c r="K97" s="399"/>
      <c r="L97" s="399"/>
      <c r="M97" s="399"/>
      <c r="N97" s="399"/>
      <c r="O97" s="399"/>
      <c r="P97" s="399"/>
      <c r="Q97" s="399"/>
      <c r="R97" s="399"/>
      <c r="S97" s="399"/>
      <c r="T97" s="399"/>
      <c r="U97" s="399"/>
      <c r="V97" s="399"/>
      <c r="W97" s="399"/>
      <c r="X97" s="399"/>
      <c r="Y97" s="399"/>
      <c r="Z97" s="400"/>
      <c r="AA97" s="98" t="s">
        <v>40</v>
      </c>
      <c r="AB97" s="98" t="s">
        <v>41</v>
      </c>
      <c r="AC97" s="98" t="s">
        <v>42</v>
      </c>
      <c r="AD97" s="292" t="s">
        <v>43</v>
      </c>
      <c r="AE97" s="292"/>
      <c r="AF97" s="292"/>
      <c r="AG97" s="292"/>
      <c r="AH97" s="292"/>
      <c r="AI97" s="292"/>
      <c r="AJ97" s="292"/>
      <c r="AK97" s="292"/>
      <c r="AL97" s="292"/>
      <c r="AM97" s="292"/>
      <c r="AN97" s="292"/>
      <c r="AO97" s="292"/>
      <c r="AP97" s="292"/>
      <c r="AQ97" s="292"/>
      <c r="AR97" s="292"/>
      <c r="AS97" s="293"/>
      <c r="AU97" s="99" t="s">
        <v>221</v>
      </c>
    </row>
    <row r="98" spans="2:47" ht="60" customHeight="1">
      <c r="B98" s="139" t="s">
        <v>209</v>
      </c>
      <c r="C98" s="360" t="s">
        <v>367</v>
      </c>
      <c r="D98" s="360"/>
      <c r="E98" s="360"/>
      <c r="F98" s="360"/>
      <c r="G98" s="360"/>
      <c r="H98" s="360"/>
      <c r="I98" s="360"/>
      <c r="J98" s="360"/>
      <c r="K98" s="360"/>
      <c r="L98" s="360"/>
      <c r="M98" s="360"/>
      <c r="N98" s="360"/>
      <c r="O98" s="360"/>
      <c r="P98" s="360"/>
      <c r="Q98" s="360"/>
      <c r="R98" s="360"/>
      <c r="S98" s="360"/>
      <c r="T98" s="360"/>
      <c r="U98" s="360"/>
      <c r="V98" s="360"/>
      <c r="W98" s="360"/>
      <c r="X98" s="360"/>
      <c r="Y98" s="360"/>
      <c r="Z98" s="360"/>
      <c r="AA98" s="229"/>
      <c r="AB98" s="229"/>
      <c r="AC98" s="229"/>
      <c r="AD98" s="413"/>
      <c r="AE98" s="413"/>
      <c r="AF98" s="413"/>
      <c r="AG98" s="413"/>
      <c r="AH98" s="413"/>
      <c r="AI98" s="413"/>
      <c r="AJ98" s="413"/>
      <c r="AK98" s="413"/>
      <c r="AL98" s="413"/>
      <c r="AM98" s="413"/>
      <c r="AN98" s="413"/>
      <c r="AO98" s="413"/>
      <c r="AP98" s="413"/>
      <c r="AQ98" s="413"/>
      <c r="AR98" s="413"/>
      <c r="AS98" s="414"/>
      <c r="AU98" s="135"/>
    </row>
    <row r="99" spans="2:47" ht="60" customHeight="1">
      <c r="B99" s="139" t="s">
        <v>368</v>
      </c>
      <c r="C99" s="360" t="s">
        <v>369</v>
      </c>
      <c r="D99" s="360"/>
      <c r="E99" s="360"/>
      <c r="F99" s="360"/>
      <c r="G99" s="360"/>
      <c r="H99" s="360"/>
      <c r="I99" s="360"/>
      <c r="J99" s="360"/>
      <c r="K99" s="360"/>
      <c r="L99" s="360"/>
      <c r="M99" s="360"/>
      <c r="N99" s="360"/>
      <c r="O99" s="360"/>
      <c r="P99" s="360"/>
      <c r="Q99" s="360"/>
      <c r="R99" s="360"/>
      <c r="S99" s="360"/>
      <c r="T99" s="360"/>
      <c r="U99" s="360"/>
      <c r="V99" s="360"/>
      <c r="W99" s="360"/>
      <c r="X99" s="360"/>
      <c r="Y99" s="360"/>
      <c r="Z99" s="360"/>
      <c r="AA99" s="229"/>
      <c r="AB99" s="229"/>
      <c r="AC99" s="229"/>
      <c r="AD99" s="413"/>
      <c r="AE99" s="413"/>
      <c r="AF99" s="413"/>
      <c r="AG99" s="413"/>
      <c r="AH99" s="413"/>
      <c r="AI99" s="413"/>
      <c r="AJ99" s="413"/>
      <c r="AK99" s="413"/>
      <c r="AL99" s="413"/>
      <c r="AM99" s="413"/>
      <c r="AN99" s="413"/>
      <c r="AO99" s="413"/>
      <c r="AP99" s="413"/>
      <c r="AQ99" s="413"/>
      <c r="AR99" s="413"/>
      <c r="AS99" s="414"/>
      <c r="AU99" s="135"/>
    </row>
    <row r="100" spans="2:47" ht="60" customHeight="1">
      <c r="B100" s="139" t="s">
        <v>370</v>
      </c>
      <c r="C100" s="360" t="s">
        <v>371</v>
      </c>
      <c r="D100" s="360"/>
      <c r="E100" s="360"/>
      <c r="F100" s="360"/>
      <c r="G100" s="360"/>
      <c r="H100" s="360"/>
      <c r="I100" s="360"/>
      <c r="J100" s="360"/>
      <c r="K100" s="360"/>
      <c r="L100" s="360"/>
      <c r="M100" s="360"/>
      <c r="N100" s="360"/>
      <c r="O100" s="360"/>
      <c r="P100" s="360"/>
      <c r="Q100" s="360"/>
      <c r="R100" s="360"/>
      <c r="S100" s="360"/>
      <c r="T100" s="360"/>
      <c r="U100" s="360"/>
      <c r="V100" s="360"/>
      <c r="W100" s="360"/>
      <c r="X100" s="360"/>
      <c r="Y100" s="360"/>
      <c r="Z100" s="360"/>
      <c r="AA100" s="229"/>
      <c r="AB100" s="229"/>
      <c r="AC100" s="229"/>
      <c r="AD100" s="413"/>
      <c r="AE100" s="413"/>
      <c r="AF100" s="413"/>
      <c r="AG100" s="413"/>
      <c r="AH100" s="413"/>
      <c r="AI100" s="413"/>
      <c r="AJ100" s="413"/>
      <c r="AK100" s="413"/>
      <c r="AL100" s="413"/>
      <c r="AM100" s="413"/>
      <c r="AN100" s="413"/>
      <c r="AO100" s="413"/>
      <c r="AP100" s="413"/>
      <c r="AQ100" s="413"/>
      <c r="AR100" s="413"/>
      <c r="AS100" s="414"/>
      <c r="AU100" s="149" t="s">
        <v>95</v>
      </c>
    </row>
    <row r="101" spans="2:47" ht="60" customHeight="1">
      <c r="B101" s="139" t="s">
        <v>372</v>
      </c>
      <c r="C101" s="360" t="s">
        <v>373</v>
      </c>
      <c r="D101" s="360"/>
      <c r="E101" s="360"/>
      <c r="F101" s="360"/>
      <c r="G101" s="360"/>
      <c r="H101" s="360"/>
      <c r="I101" s="360"/>
      <c r="J101" s="360"/>
      <c r="K101" s="360"/>
      <c r="L101" s="360"/>
      <c r="M101" s="360"/>
      <c r="N101" s="360"/>
      <c r="O101" s="360"/>
      <c r="P101" s="360"/>
      <c r="Q101" s="360"/>
      <c r="R101" s="360"/>
      <c r="S101" s="360"/>
      <c r="T101" s="360"/>
      <c r="U101" s="360"/>
      <c r="V101" s="360"/>
      <c r="W101" s="360"/>
      <c r="X101" s="360"/>
      <c r="Y101" s="360"/>
      <c r="Z101" s="360"/>
      <c r="AA101" s="229"/>
      <c r="AB101" s="229"/>
      <c r="AC101" s="229"/>
      <c r="AD101" s="413"/>
      <c r="AE101" s="413"/>
      <c r="AF101" s="413"/>
      <c r="AG101" s="413"/>
      <c r="AH101" s="413"/>
      <c r="AI101" s="413"/>
      <c r="AJ101" s="413"/>
      <c r="AK101" s="413"/>
      <c r="AL101" s="413"/>
      <c r="AM101" s="413"/>
      <c r="AN101" s="413"/>
      <c r="AO101" s="413"/>
      <c r="AP101" s="413"/>
      <c r="AQ101" s="413"/>
      <c r="AR101" s="413"/>
      <c r="AS101" s="414"/>
      <c r="AU101" s="149" t="s">
        <v>95</v>
      </c>
    </row>
    <row r="102" spans="2:47" ht="30" customHeight="1">
      <c r="B102" s="97">
        <v>10</v>
      </c>
      <c r="C102" s="398" t="s">
        <v>374</v>
      </c>
      <c r="D102" s="399"/>
      <c r="E102" s="399"/>
      <c r="F102" s="399"/>
      <c r="G102" s="399"/>
      <c r="H102" s="399"/>
      <c r="I102" s="399"/>
      <c r="J102" s="399"/>
      <c r="K102" s="399"/>
      <c r="L102" s="399"/>
      <c r="M102" s="399"/>
      <c r="N102" s="399"/>
      <c r="O102" s="399"/>
      <c r="P102" s="399"/>
      <c r="Q102" s="399"/>
      <c r="R102" s="399"/>
      <c r="S102" s="399"/>
      <c r="T102" s="399"/>
      <c r="U102" s="399"/>
      <c r="V102" s="399"/>
      <c r="W102" s="399"/>
      <c r="X102" s="399"/>
      <c r="Y102" s="399"/>
      <c r="Z102" s="400"/>
      <c r="AA102" s="98" t="s">
        <v>40</v>
      </c>
      <c r="AB102" s="98" t="s">
        <v>41</v>
      </c>
      <c r="AC102" s="98" t="s">
        <v>42</v>
      </c>
      <c r="AD102" s="292" t="s">
        <v>43</v>
      </c>
      <c r="AE102" s="292"/>
      <c r="AF102" s="292"/>
      <c r="AG102" s="292"/>
      <c r="AH102" s="292"/>
      <c r="AI102" s="292"/>
      <c r="AJ102" s="292"/>
      <c r="AK102" s="292"/>
      <c r="AL102" s="292"/>
      <c r="AM102" s="292"/>
      <c r="AN102" s="292"/>
      <c r="AO102" s="292"/>
      <c r="AP102" s="292"/>
      <c r="AQ102" s="292"/>
      <c r="AR102" s="292"/>
      <c r="AS102" s="293"/>
      <c r="AU102" s="99" t="s">
        <v>221</v>
      </c>
    </row>
    <row r="103" spans="2:47" ht="60" customHeight="1">
      <c r="B103" s="139" t="s">
        <v>375</v>
      </c>
      <c r="C103" s="360" t="s">
        <v>376</v>
      </c>
      <c r="D103" s="360"/>
      <c r="E103" s="360"/>
      <c r="F103" s="360"/>
      <c r="G103" s="360"/>
      <c r="H103" s="360"/>
      <c r="I103" s="360"/>
      <c r="J103" s="360"/>
      <c r="K103" s="360"/>
      <c r="L103" s="360"/>
      <c r="M103" s="360"/>
      <c r="N103" s="360"/>
      <c r="O103" s="360"/>
      <c r="P103" s="360"/>
      <c r="Q103" s="360"/>
      <c r="R103" s="360"/>
      <c r="S103" s="360"/>
      <c r="T103" s="360"/>
      <c r="U103" s="360"/>
      <c r="V103" s="360"/>
      <c r="W103" s="360"/>
      <c r="X103" s="360"/>
      <c r="Y103" s="360"/>
      <c r="Z103" s="360"/>
      <c r="AA103" s="229"/>
      <c r="AB103" s="229"/>
      <c r="AC103" s="229"/>
      <c r="AD103" s="413"/>
      <c r="AE103" s="413"/>
      <c r="AF103" s="413"/>
      <c r="AG103" s="413"/>
      <c r="AH103" s="413"/>
      <c r="AI103" s="413"/>
      <c r="AJ103" s="413"/>
      <c r="AK103" s="413"/>
      <c r="AL103" s="413"/>
      <c r="AM103" s="413"/>
      <c r="AN103" s="413"/>
      <c r="AO103" s="413"/>
      <c r="AP103" s="413"/>
      <c r="AQ103" s="413"/>
      <c r="AR103" s="413"/>
      <c r="AS103" s="414"/>
      <c r="AU103" s="150" t="s">
        <v>95</v>
      </c>
    </row>
    <row r="104" spans="2:47" ht="60" customHeight="1">
      <c r="B104" s="139" t="s">
        <v>377</v>
      </c>
      <c r="C104" s="360" t="s">
        <v>378</v>
      </c>
      <c r="D104" s="360"/>
      <c r="E104" s="360"/>
      <c r="F104" s="360"/>
      <c r="G104" s="360"/>
      <c r="H104" s="360"/>
      <c r="I104" s="360"/>
      <c r="J104" s="360"/>
      <c r="K104" s="360"/>
      <c r="L104" s="360"/>
      <c r="M104" s="360"/>
      <c r="N104" s="360"/>
      <c r="O104" s="360"/>
      <c r="P104" s="360"/>
      <c r="Q104" s="360"/>
      <c r="R104" s="360"/>
      <c r="S104" s="360"/>
      <c r="T104" s="360"/>
      <c r="U104" s="360"/>
      <c r="V104" s="360"/>
      <c r="W104" s="360"/>
      <c r="X104" s="360"/>
      <c r="Y104" s="360"/>
      <c r="Z104" s="360"/>
      <c r="AA104" s="210"/>
      <c r="AB104" s="210"/>
      <c r="AC104" s="210"/>
      <c r="AD104" s="413"/>
      <c r="AE104" s="413"/>
      <c r="AF104" s="413"/>
      <c r="AG104" s="413"/>
      <c r="AH104" s="413"/>
      <c r="AI104" s="413"/>
      <c r="AJ104" s="413"/>
      <c r="AK104" s="413"/>
      <c r="AL104" s="413"/>
      <c r="AM104" s="413"/>
      <c r="AN104" s="413"/>
      <c r="AO104" s="413"/>
      <c r="AP104" s="413"/>
      <c r="AQ104" s="413"/>
      <c r="AR104" s="413"/>
      <c r="AS104" s="414"/>
      <c r="AT104" s="86"/>
      <c r="AU104" s="126" t="s">
        <v>379</v>
      </c>
    </row>
    <row r="105" spans="2:47" ht="60" customHeight="1" thickBot="1">
      <c r="B105" s="151" t="s">
        <v>380</v>
      </c>
      <c r="C105" s="420" t="s">
        <v>381</v>
      </c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  <c r="N105" s="420"/>
      <c r="O105" s="420"/>
      <c r="P105" s="420"/>
      <c r="Q105" s="420"/>
      <c r="R105" s="420"/>
      <c r="S105" s="420"/>
      <c r="T105" s="420"/>
      <c r="U105" s="420"/>
      <c r="V105" s="420"/>
      <c r="W105" s="420"/>
      <c r="X105" s="420"/>
      <c r="Y105" s="420"/>
      <c r="Z105" s="420"/>
      <c r="AA105" s="245"/>
      <c r="AB105" s="245"/>
      <c r="AC105" s="245"/>
      <c r="AD105" s="415"/>
      <c r="AE105" s="415"/>
      <c r="AF105" s="415"/>
      <c r="AG105" s="415"/>
      <c r="AH105" s="415"/>
      <c r="AI105" s="415"/>
      <c r="AJ105" s="415"/>
      <c r="AK105" s="415"/>
      <c r="AL105" s="415"/>
      <c r="AM105" s="415"/>
      <c r="AN105" s="415"/>
      <c r="AO105" s="415"/>
      <c r="AP105" s="415"/>
      <c r="AQ105" s="415"/>
      <c r="AR105" s="415"/>
      <c r="AS105" s="416"/>
      <c r="AU105" s="149" t="s">
        <v>95</v>
      </c>
    </row>
    <row r="106" spans="2:47" ht="23.1">
      <c r="B106" s="152" t="s">
        <v>211</v>
      </c>
      <c r="C106" s="153"/>
      <c r="D106" s="153"/>
      <c r="E106" s="153"/>
      <c r="F106" s="153"/>
      <c r="G106" s="154"/>
      <c r="H106" s="155" t="s">
        <v>212</v>
      </c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7"/>
    </row>
    <row r="107" spans="2:47" ht="23.1" customHeight="1">
      <c r="B107" s="158" t="s">
        <v>213</v>
      </c>
      <c r="C107" s="159"/>
      <c r="D107" s="159"/>
      <c r="E107" s="159"/>
      <c r="F107" s="160"/>
      <c r="G107" s="160"/>
      <c r="H107" s="401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  <c r="U107" s="402"/>
      <c r="V107" s="402"/>
      <c r="W107" s="402"/>
      <c r="X107" s="402"/>
      <c r="Y107" s="402"/>
      <c r="Z107" s="402"/>
      <c r="AA107" s="402"/>
      <c r="AB107" s="402"/>
      <c r="AC107" s="402"/>
      <c r="AD107" s="402"/>
      <c r="AE107" s="402"/>
      <c r="AF107" s="402"/>
      <c r="AG107" s="402"/>
      <c r="AH107" s="402"/>
      <c r="AI107" s="402"/>
      <c r="AJ107" s="402"/>
      <c r="AK107" s="402"/>
      <c r="AL107" s="402"/>
      <c r="AM107" s="402"/>
      <c r="AN107" s="402"/>
      <c r="AO107" s="402"/>
      <c r="AP107" s="402"/>
      <c r="AQ107" s="402"/>
      <c r="AR107" s="402"/>
      <c r="AS107" s="403"/>
    </row>
    <row r="108" spans="2:47" ht="22.5" customHeight="1">
      <c r="B108" s="158" t="s">
        <v>214</v>
      </c>
      <c r="C108" s="159"/>
      <c r="D108" s="159"/>
      <c r="E108" s="159"/>
      <c r="F108" s="160"/>
      <c r="G108" s="160"/>
      <c r="H108" s="401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  <c r="U108" s="402"/>
      <c r="V108" s="402"/>
      <c r="W108" s="402"/>
      <c r="X108" s="402"/>
      <c r="Y108" s="402"/>
      <c r="Z108" s="402"/>
      <c r="AA108" s="402"/>
      <c r="AB108" s="402"/>
      <c r="AC108" s="402"/>
      <c r="AD108" s="402"/>
      <c r="AE108" s="402"/>
      <c r="AF108" s="402"/>
      <c r="AG108" s="402"/>
      <c r="AH108" s="402"/>
      <c r="AI108" s="402"/>
      <c r="AJ108" s="402"/>
      <c r="AK108" s="402"/>
      <c r="AL108" s="402"/>
      <c r="AM108" s="402"/>
      <c r="AN108" s="402"/>
      <c r="AO108" s="402"/>
      <c r="AP108" s="402"/>
      <c r="AQ108" s="402"/>
      <c r="AR108" s="402"/>
      <c r="AS108" s="403"/>
    </row>
    <row r="109" spans="2:47" ht="38.25" customHeight="1">
      <c r="B109" s="431" t="s">
        <v>215</v>
      </c>
      <c r="C109" s="432"/>
      <c r="D109" s="432"/>
      <c r="E109" s="432"/>
      <c r="F109" s="432"/>
      <c r="G109" s="433"/>
      <c r="H109" s="404"/>
      <c r="I109" s="405"/>
      <c r="J109" s="405"/>
      <c r="K109" s="405"/>
      <c r="L109" s="405"/>
      <c r="M109" s="405"/>
      <c r="N109" s="405"/>
      <c r="O109" s="405"/>
      <c r="P109" s="405"/>
      <c r="Q109" s="405"/>
      <c r="R109" s="405"/>
      <c r="S109" s="405"/>
      <c r="T109" s="405"/>
      <c r="U109" s="405"/>
      <c r="V109" s="405"/>
      <c r="W109" s="405"/>
      <c r="X109" s="405"/>
      <c r="Y109" s="405"/>
      <c r="Z109" s="405"/>
      <c r="AA109" s="405"/>
      <c r="AB109" s="405"/>
      <c r="AC109" s="405"/>
      <c r="AD109" s="405"/>
      <c r="AE109" s="405"/>
      <c r="AF109" s="405"/>
      <c r="AG109" s="405"/>
      <c r="AH109" s="405"/>
      <c r="AI109" s="405"/>
      <c r="AJ109" s="405"/>
      <c r="AK109" s="405"/>
      <c r="AL109" s="405"/>
      <c r="AM109" s="405"/>
      <c r="AN109" s="405"/>
      <c r="AO109" s="405"/>
      <c r="AP109" s="405"/>
      <c r="AQ109" s="405"/>
      <c r="AR109" s="405"/>
      <c r="AS109" s="406"/>
    </row>
    <row r="110" spans="2:47" ht="23.1">
      <c r="B110" s="434" t="s">
        <v>216</v>
      </c>
      <c r="C110" s="435"/>
      <c r="D110" s="435"/>
      <c r="E110" s="435"/>
      <c r="F110" s="435"/>
      <c r="G110" s="435"/>
      <c r="H110" s="435"/>
      <c r="I110" s="435"/>
      <c r="J110" s="435"/>
      <c r="K110" s="435"/>
      <c r="L110" s="435"/>
      <c r="M110" s="435"/>
      <c r="N110" s="435"/>
      <c r="O110" s="435"/>
      <c r="P110" s="435"/>
      <c r="Q110" s="435"/>
      <c r="R110" s="436"/>
      <c r="S110" s="437" t="s">
        <v>217</v>
      </c>
      <c r="T110" s="435"/>
      <c r="U110" s="435"/>
      <c r="V110" s="435"/>
      <c r="W110" s="435"/>
      <c r="X110" s="435"/>
      <c r="Y110" s="435"/>
      <c r="Z110" s="435"/>
      <c r="AA110" s="435"/>
      <c r="AB110" s="435"/>
      <c r="AC110" s="435"/>
      <c r="AD110" s="435"/>
      <c r="AE110" s="435"/>
      <c r="AF110" s="435"/>
      <c r="AG110" s="435"/>
      <c r="AH110" s="435"/>
      <c r="AI110" s="435"/>
      <c r="AJ110" s="435"/>
      <c r="AK110" s="435"/>
      <c r="AL110" s="435"/>
      <c r="AM110" s="435"/>
      <c r="AN110" s="435"/>
      <c r="AO110" s="435"/>
      <c r="AP110" s="435"/>
      <c r="AQ110" s="435"/>
      <c r="AR110" s="435"/>
      <c r="AS110" s="438"/>
    </row>
    <row r="111" spans="2:47" ht="23.1">
      <c r="B111" s="407"/>
      <c r="C111" s="408"/>
      <c r="D111" s="408"/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Q111" s="408"/>
      <c r="R111" s="409"/>
      <c r="S111" s="410"/>
      <c r="T111" s="411"/>
      <c r="U111" s="411"/>
      <c r="V111" s="411"/>
      <c r="W111" s="411"/>
      <c r="X111" s="411"/>
      <c r="Y111" s="411"/>
      <c r="Z111" s="411"/>
      <c r="AA111" s="411"/>
      <c r="AB111" s="411"/>
      <c r="AC111" s="411"/>
      <c r="AD111" s="411"/>
      <c r="AE111" s="411"/>
      <c r="AF111" s="411"/>
      <c r="AG111" s="411"/>
      <c r="AH111" s="411"/>
      <c r="AI111" s="411"/>
      <c r="AJ111" s="411"/>
      <c r="AK111" s="411"/>
      <c r="AL111" s="411"/>
      <c r="AM111" s="411"/>
      <c r="AN111" s="411"/>
      <c r="AO111" s="411"/>
      <c r="AP111" s="411"/>
      <c r="AQ111" s="411"/>
      <c r="AR111" s="411"/>
      <c r="AS111" s="412"/>
    </row>
    <row r="112" spans="2:47" ht="23.45" thickBot="1">
      <c r="B112" s="426" t="s">
        <v>218</v>
      </c>
      <c r="C112" s="427"/>
      <c r="D112" s="427"/>
      <c r="E112" s="427"/>
      <c r="F112" s="427"/>
      <c r="G112" s="427"/>
      <c r="H112" s="427"/>
      <c r="I112" s="427"/>
      <c r="J112" s="427"/>
      <c r="K112" s="427"/>
      <c r="L112" s="427"/>
      <c r="M112" s="427"/>
      <c r="N112" s="427"/>
      <c r="O112" s="427"/>
      <c r="P112" s="427"/>
      <c r="Q112" s="427"/>
      <c r="R112" s="428"/>
      <c r="S112" s="429" t="s">
        <v>218</v>
      </c>
      <c r="T112" s="427"/>
      <c r="U112" s="427"/>
      <c r="V112" s="427"/>
      <c r="W112" s="427"/>
      <c r="X112" s="427"/>
      <c r="Y112" s="427"/>
      <c r="Z112" s="427"/>
      <c r="AA112" s="427"/>
      <c r="AB112" s="427"/>
      <c r="AC112" s="427"/>
      <c r="AD112" s="427"/>
      <c r="AE112" s="427"/>
      <c r="AF112" s="427"/>
      <c r="AG112" s="427"/>
      <c r="AH112" s="427"/>
      <c r="AI112" s="427"/>
      <c r="AJ112" s="427"/>
      <c r="AK112" s="427"/>
      <c r="AL112" s="427"/>
      <c r="AM112" s="427"/>
      <c r="AN112" s="427"/>
      <c r="AO112" s="427"/>
      <c r="AP112" s="427"/>
      <c r="AQ112" s="427"/>
      <c r="AR112" s="427"/>
      <c r="AS112" s="430"/>
    </row>
  </sheetData>
  <sheetProtection algorithmName="SHA-512" hashValue="RnoZ86OLYIgq2PH0fstawYf5onBKjUmoiLX0EaOy2Kgr/1oXWezVdjPqqmNGpBT6VEiA2J5pGDDrFSlYnhdXyg==" saltValue="AXX5+b5hJprw/JUkBZxiIA==" spinCount="100000" sheet="1" objects="1" scenarios="1"/>
  <mergeCells count="232">
    <mergeCell ref="C58:Z58"/>
    <mergeCell ref="AD73:AS73"/>
    <mergeCell ref="AD74:AS74"/>
    <mergeCell ref="AD75:AS75"/>
    <mergeCell ref="AD76:AS76"/>
    <mergeCell ref="AD77:AS77"/>
    <mergeCell ref="AD78:AS78"/>
    <mergeCell ref="AD84:AS84"/>
    <mergeCell ref="C57:Z57"/>
    <mergeCell ref="AD71:AS71"/>
    <mergeCell ref="C82:Z82"/>
    <mergeCell ref="C84:Z84"/>
    <mergeCell ref="C83:Z83"/>
    <mergeCell ref="AD58:AS58"/>
    <mergeCell ref="AD59:AS59"/>
    <mergeCell ref="AD60:AS60"/>
    <mergeCell ref="AD61:AS61"/>
    <mergeCell ref="AD62:AS62"/>
    <mergeCell ref="AD63:AS63"/>
    <mergeCell ref="AD64:AS64"/>
    <mergeCell ref="AD66:AS66"/>
    <mergeCell ref="AD67:AS67"/>
    <mergeCell ref="AD82:AS82"/>
    <mergeCell ref="AD83:AS83"/>
    <mergeCell ref="AD29:AS29"/>
    <mergeCell ref="AD30:AS30"/>
    <mergeCell ref="AD31:AS31"/>
    <mergeCell ref="AD32:AS32"/>
    <mergeCell ref="AD33:AS33"/>
    <mergeCell ref="AD34:AS34"/>
    <mergeCell ref="AD35:AS35"/>
    <mergeCell ref="AD36:AS36"/>
    <mergeCell ref="AD37:AS37"/>
    <mergeCell ref="C29:Z29"/>
    <mergeCell ref="C31:Z31"/>
    <mergeCell ref="C30:Z30"/>
    <mergeCell ref="C47:Z47"/>
    <mergeCell ref="C42:Z42"/>
    <mergeCell ref="C46:Z46"/>
    <mergeCell ref="C32:Z32"/>
    <mergeCell ref="AD49:AS49"/>
    <mergeCell ref="AD53:AS53"/>
    <mergeCell ref="C33:Z33"/>
    <mergeCell ref="C36:Z36"/>
    <mergeCell ref="C41:Z41"/>
    <mergeCell ref="C38:Z38"/>
    <mergeCell ref="C44:Z44"/>
    <mergeCell ref="C43:Z43"/>
    <mergeCell ref="C52:Z52"/>
    <mergeCell ref="AD38:AS38"/>
    <mergeCell ref="AD39:AS39"/>
    <mergeCell ref="AD40:AS40"/>
    <mergeCell ref="AD41:AS41"/>
    <mergeCell ref="AD42:AS42"/>
    <mergeCell ref="C45:Z45"/>
    <mergeCell ref="C50:Z50"/>
    <mergeCell ref="C37:Z37"/>
    <mergeCell ref="AD54:AS54"/>
    <mergeCell ref="AD55:AS55"/>
    <mergeCell ref="AD56:AS56"/>
    <mergeCell ref="C34:Z34"/>
    <mergeCell ref="C35:Z35"/>
    <mergeCell ref="C13:Z13"/>
    <mergeCell ref="AD14:AS14"/>
    <mergeCell ref="AD17:AS17"/>
    <mergeCell ref="AD18:AS18"/>
    <mergeCell ref="AD19:AS19"/>
    <mergeCell ref="AD20:AS20"/>
    <mergeCell ref="AD21:AS21"/>
    <mergeCell ref="AD22:AS22"/>
    <mergeCell ref="AD23:AS23"/>
    <mergeCell ref="C15:Z15"/>
    <mergeCell ref="AD15:AS15"/>
    <mergeCell ref="C16:Z16"/>
    <mergeCell ref="AD16:AS16"/>
    <mergeCell ref="C20:Z20"/>
    <mergeCell ref="C21:Z21"/>
    <mergeCell ref="C25:Z25"/>
    <mergeCell ref="C19:Z19"/>
    <mergeCell ref="C27:Z27"/>
    <mergeCell ref="AD26:AS26"/>
    <mergeCell ref="C17:Z17"/>
    <mergeCell ref="C18:Z18"/>
    <mergeCell ref="C24:Z24"/>
    <mergeCell ref="C23:Z23"/>
    <mergeCell ref="C22:Z22"/>
    <mergeCell ref="AD24:AS24"/>
    <mergeCell ref="AD25:AS25"/>
    <mergeCell ref="C26:Z26"/>
    <mergeCell ref="AD27:AS27"/>
    <mergeCell ref="C39:Z39"/>
    <mergeCell ref="C40:Z40"/>
    <mergeCell ref="C75:Z75"/>
    <mergeCell ref="B4:AS4"/>
    <mergeCell ref="B9:AS9"/>
    <mergeCell ref="B2:L2"/>
    <mergeCell ref="B3:L3"/>
    <mergeCell ref="P2:AD3"/>
    <mergeCell ref="AD51:AS51"/>
    <mergeCell ref="C53:Z53"/>
    <mergeCell ref="AD43:AS43"/>
    <mergeCell ref="AD44:AS44"/>
    <mergeCell ref="AD57:AS57"/>
    <mergeCell ref="AD50:AS50"/>
    <mergeCell ref="AD45:AS45"/>
    <mergeCell ref="C49:Z49"/>
    <mergeCell ref="AD52:AS52"/>
    <mergeCell ref="C51:Z51"/>
    <mergeCell ref="C54:Z54"/>
    <mergeCell ref="C55:Z55"/>
    <mergeCell ref="C56:Z56"/>
    <mergeCell ref="AD46:AS46"/>
    <mergeCell ref="AD47:AS47"/>
    <mergeCell ref="AD13:AS13"/>
    <mergeCell ref="C14:Z14"/>
    <mergeCell ref="C64:Z64"/>
    <mergeCell ref="C59:Z59"/>
    <mergeCell ref="B112:R112"/>
    <mergeCell ref="S112:AS112"/>
    <mergeCell ref="B109:G109"/>
    <mergeCell ref="B110:R110"/>
    <mergeCell ref="S110:AS110"/>
    <mergeCell ref="AD88:AS88"/>
    <mergeCell ref="C94:Z94"/>
    <mergeCell ref="AD97:AS97"/>
    <mergeCell ref="C98:Z98"/>
    <mergeCell ref="C99:Z99"/>
    <mergeCell ref="C100:Z100"/>
    <mergeCell ref="C101:Z101"/>
    <mergeCell ref="C95:Z95"/>
    <mergeCell ref="C89:Z89"/>
    <mergeCell ref="C91:Z91"/>
    <mergeCell ref="AD90:AS90"/>
    <mergeCell ref="AD91:AS91"/>
    <mergeCell ref="AD92:AS92"/>
    <mergeCell ref="C80:Z80"/>
    <mergeCell ref="AD80:AS80"/>
    <mergeCell ref="C65:Z65"/>
    <mergeCell ref="C28:Z28"/>
    <mergeCell ref="AD28:AS28"/>
    <mergeCell ref="C60:Z60"/>
    <mergeCell ref="C76:Z76"/>
    <mergeCell ref="C68:Z68"/>
    <mergeCell ref="C79:Z79"/>
    <mergeCell ref="C74:Z74"/>
    <mergeCell ref="C62:Z62"/>
    <mergeCell ref="AD79:AS79"/>
    <mergeCell ref="AD72:AS72"/>
    <mergeCell ref="C78:Z78"/>
    <mergeCell ref="C69:Z69"/>
    <mergeCell ref="C70:Z70"/>
    <mergeCell ref="C71:Z71"/>
    <mergeCell ref="C73:Z73"/>
    <mergeCell ref="C63:Z63"/>
    <mergeCell ref="C72:Z72"/>
    <mergeCell ref="C67:Z67"/>
    <mergeCell ref="AD68:AS68"/>
    <mergeCell ref="AD69:AS69"/>
    <mergeCell ref="AD70:AS70"/>
    <mergeCell ref="C66:Z66"/>
    <mergeCell ref="C61:Z61"/>
    <mergeCell ref="AD65:AS65"/>
    <mergeCell ref="C48:Z48"/>
    <mergeCell ref="C81:Z81"/>
    <mergeCell ref="C87:Z87"/>
    <mergeCell ref="C86:Z86"/>
    <mergeCell ref="C105:Z105"/>
    <mergeCell ref="AD102:AS102"/>
    <mergeCell ref="C92:Z92"/>
    <mergeCell ref="C90:Z90"/>
    <mergeCell ref="C96:Z96"/>
    <mergeCell ref="AD94:AS94"/>
    <mergeCell ref="AD95:AS95"/>
    <mergeCell ref="AD96:AS96"/>
    <mergeCell ref="AD93:AS93"/>
    <mergeCell ref="AD104:AS104"/>
    <mergeCell ref="AD98:AS98"/>
    <mergeCell ref="AD99:AS99"/>
    <mergeCell ref="AD100:AS100"/>
    <mergeCell ref="AD101:AS101"/>
    <mergeCell ref="AD89:AS89"/>
    <mergeCell ref="AD81:AS81"/>
    <mergeCell ref="AD85:AS85"/>
    <mergeCell ref="AD87:AS87"/>
    <mergeCell ref="AD86:AS86"/>
    <mergeCell ref="C85:Z85"/>
    <mergeCell ref="AF2:AS3"/>
    <mergeCell ref="B12:AS12"/>
    <mergeCell ref="B5:E5"/>
    <mergeCell ref="F5:R5"/>
    <mergeCell ref="S5:W5"/>
    <mergeCell ref="X5:AH5"/>
    <mergeCell ref="AI5:AL5"/>
    <mergeCell ref="AM5:AS5"/>
    <mergeCell ref="B6:C6"/>
    <mergeCell ref="D6:R6"/>
    <mergeCell ref="S6:X6"/>
    <mergeCell ref="Y6:AS6"/>
    <mergeCell ref="B7:F7"/>
    <mergeCell ref="H7:I7"/>
    <mergeCell ref="J7:R7"/>
    <mergeCell ref="S7:X7"/>
    <mergeCell ref="Y7:AH7"/>
    <mergeCell ref="AK7:AS7"/>
    <mergeCell ref="B8:D8"/>
    <mergeCell ref="E8:R8"/>
    <mergeCell ref="M10:R10"/>
    <mergeCell ref="S10:AH10"/>
    <mergeCell ref="AD48:AS48"/>
    <mergeCell ref="H107:AS109"/>
    <mergeCell ref="B111:R111"/>
    <mergeCell ref="S111:AS111"/>
    <mergeCell ref="S8:Y8"/>
    <mergeCell ref="Z8:AS8"/>
    <mergeCell ref="C10:L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C88:Z88"/>
    <mergeCell ref="C97:Z97"/>
    <mergeCell ref="C102:Z102"/>
    <mergeCell ref="C93:Z93"/>
    <mergeCell ref="AD103:AS103"/>
    <mergeCell ref="AD105:AS105"/>
    <mergeCell ref="C104:Z104"/>
    <mergeCell ref="C103:Z103"/>
    <mergeCell ref="C77:Z77"/>
  </mergeCells>
  <phoneticPr fontId="2" type="noConversion"/>
  <conditionalFormatting sqref="B65:B80">
    <cfRule type="expression" dxfId="0" priority="3" stopIfTrue="1">
      <formula>AND(COUNTIF(#REF!, B65)+COUNTIF(#REF!, B65)&gt;1,NOT(ISBLANK(B65)))</formula>
    </cfRule>
  </conditionalFormatting>
  <pageMargins left="0.51181102362204722" right="0.51181102362204722" top="0.78740157480314965" bottom="0.78740157480314965" header="0.31496062992125984" footer="0.31496062992125984"/>
  <pageSetup paperSize="9" scale="3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E8C2-A65F-4B03-B00A-5838DA7567D0}">
  <sheetPr>
    <tabColor rgb="FF007A7E"/>
    <pageSetUpPr fitToPage="1"/>
  </sheetPr>
  <dimension ref="B1:AU72"/>
  <sheetViews>
    <sheetView showGridLines="0" showRowColHeaders="0" zoomScale="55" zoomScaleNormal="55" workbookViewId="0">
      <selection activeCell="AX4" sqref="AX4"/>
    </sheetView>
  </sheetViews>
  <sheetFormatPr defaultRowHeight="12.6"/>
  <cols>
    <col min="1" max="1" width="2.140625" style="86" customWidth="1"/>
    <col min="2" max="2" width="10.42578125" style="86" customWidth="1"/>
    <col min="3" max="5" width="5.28515625" style="86" customWidth="1"/>
    <col min="6" max="6" width="6.140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86" customWidth="1"/>
    <col min="30" max="30" width="6.5703125" style="86" customWidth="1"/>
    <col min="31" max="44" width="4.28515625" style="86" customWidth="1"/>
    <col min="45" max="45" width="3.140625" style="86" customWidth="1"/>
    <col min="46" max="46" width="3.28515625" style="86" customWidth="1"/>
    <col min="47" max="47" width="45.85546875" style="86" hidden="1" customWidth="1"/>
    <col min="48" max="256" width="9.140625" style="86"/>
    <col min="257" max="257" width="2.140625" style="86" customWidth="1"/>
    <col min="258" max="258" width="10.42578125" style="86" customWidth="1"/>
    <col min="259" max="261" width="5.28515625" style="86" customWidth="1"/>
    <col min="262" max="262" width="6.140625" style="86" customWidth="1"/>
    <col min="263" max="263" width="38.28515625" style="86" customWidth="1"/>
    <col min="264" max="266" width="5.5703125" style="86" customWidth="1"/>
    <col min="267" max="282" width="4.28515625" style="86" customWidth="1"/>
    <col min="283" max="285" width="5.5703125" style="86" customWidth="1"/>
    <col min="286" max="286" width="6.5703125" style="86" customWidth="1"/>
    <col min="287" max="300" width="4.28515625" style="86" customWidth="1"/>
    <col min="301" max="301" width="3.140625" style="86" customWidth="1"/>
    <col min="302" max="512" width="9.140625" style="86"/>
    <col min="513" max="513" width="2.140625" style="86" customWidth="1"/>
    <col min="514" max="514" width="10.42578125" style="86" customWidth="1"/>
    <col min="515" max="517" width="5.28515625" style="86" customWidth="1"/>
    <col min="518" max="518" width="6.140625" style="86" customWidth="1"/>
    <col min="519" max="519" width="38.28515625" style="86" customWidth="1"/>
    <col min="520" max="522" width="5.5703125" style="86" customWidth="1"/>
    <col min="523" max="538" width="4.28515625" style="86" customWidth="1"/>
    <col min="539" max="541" width="5.5703125" style="86" customWidth="1"/>
    <col min="542" max="542" width="6.5703125" style="86" customWidth="1"/>
    <col min="543" max="556" width="4.28515625" style="86" customWidth="1"/>
    <col min="557" max="557" width="3.140625" style="86" customWidth="1"/>
    <col min="558" max="768" width="9.140625" style="86"/>
    <col min="769" max="769" width="2.140625" style="86" customWidth="1"/>
    <col min="770" max="770" width="10.42578125" style="86" customWidth="1"/>
    <col min="771" max="773" width="5.28515625" style="86" customWidth="1"/>
    <col min="774" max="774" width="6.140625" style="86" customWidth="1"/>
    <col min="775" max="775" width="38.28515625" style="86" customWidth="1"/>
    <col min="776" max="778" width="5.5703125" style="86" customWidth="1"/>
    <col min="779" max="794" width="4.28515625" style="86" customWidth="1"/>
    <col min="795" max="797" width="5.5703125" style="86" customWidth="1"/>
    <col min="798" max="798" width="6.5703125" style="86" customWidth="1"/>
    <col min="799" max="812" width="4.28515625" style="86" customWidth="1"/>
    <col min="813" max="813" width="3.140625" style="86" customWidth="1"/>
    <col min="814" max="1024" width="9.140625" style="86"/>
    <col min="1025" max="1025" width="2.140625" style="86" customWidth="1"/>
    <col min="1026" max="1026" width="10.42578125" style="86" customWidth="1"/>
    <col min="1027" max="1029" width="5.28515625" style="86" customWidth="1"/>
    <col min="1030" max="1030" width="6.140625" style="86" customWidth="1"/>
    <col min="1031" max="1031" width="38.28515625" style="86" customWidth="1"/>
    <col min="1032" max="1034" width="5.5703125" style="86" customWidth="1"/>
    <col min="1035" max="1050" width="4.28515625" style="86" customWidth="1"/>
    <col min="1051" max="1053" width="5.5703125" style="86" customWidth="1"/>
    <col min="1054" max="1054" width="6.5703125" style="86" customWidth="1"/>
    <col min="1055" max="1068" width="4.28515625" style="86" customWidth="1"/>
    <col min="1069" max="1069" width="3.140625" style="86" customWidth="1"/>
    <col min="1070" max="1280" width="9.140625" style="86"/>
    <col min="1281" max="1281" width="2.140625" style="86" customWidth="1"/>
    <col min="1282" max="1282" width="10.42578125" style="86" customWidth="1"/>
    <col min="1283" max="1285" width="5.28515625" style="86" customWidth="1"/>
    <col min="1286" max="1286" width="6.140625" style="86" customWidth="1"/>
    <col min="1287" max="1287" width="38.28515625" style="86" customWidth="1"/>
    <col min="1288" max="1290" width="5.5703125" style="86" customWidth="1"/>
    <col min="1291" max="1306" width="4.28515625" style="86" customWidth="1"/>
    <col min="1307" max="1309" width="5.5703125" style="86" customWidth="1"/>
    <col min="1310" max="1310" width="6.5703125" style="86" customWidth="1"/>
    <col min="1311" max="1324" width="4.28515625" style="86" customWidth="1"/>
    <col min="1325" max="1325" width="3.140625" style="86" customWidth="1"/>
    <col min="1326" max="1536" width="9.140625" style="86"/>
    <col min="1537" max="1537" width="2.140625" style="86" customWidth="1"/>
    <col min="1538" max="1538" width="10.42578125" style="86" customWidth="1"/>
    <col min="1539" max="1541" width="5.28515625" style="86" customWidth="1"/>
    <col min="1542" max="1542" width="6.140625" style="86" customWidth="1"/>
    <col min="1543" max="1543" width="38.28515625" style="86" customWidth="1"/>
    <col min="1544" max="1546" width="5.5703125" style="86" customWidth="1"/>
    <col min="1547" max="1562" width="4.28515625" style="86" customWidth="1"/>
    <col min="1563" max="1565" width="5.5703125" style="86" customWidth="1"/>
    <col min="1566" max="1566" width="6.5703125" style="86" customWidth="1"/>
    <col min="1567" max="1580" width="4.28515625" style="86" customWidth="1"/>
    <col min="1581" max="1581" width="3.140625" style="86" customWidth="1"/>
    <col min="1582" max="1792" width="9.140625" style="86"/>
    <col min="1793" max="1793" width="2.140625" style="86" customWidth="1"/>
    <col min="1794" max="1794" width="10.42578125" style="86" customWidth="1"/>
    <col min="1795" max="1797" width="5.28515625" style="86" customWidth="1"/>
    <col min="1798" max="1798" width="6.140625" style="86" customWidth="1"/>
    <col min="1799" max="1799" width="38.28515625" style="86" customWidth="1"/>
    <col min="1800" max="1802" width="5.5703125" style="86" customWidth="1"/>
    <col min="1803" max="1818" width="4.28515625" style="86" customWidth="1"/>
    <col min="1819" max="1821" width="5.5703125" style="86" customWidth="1"/>
    <col min="1822" max="1822" width="6.5703125" style="86" customWidth="1"/>
    <col min="1823" max="1836" width="4.28515625" style="86" customWidth="1"/>
    <col min="1837" max="1837" width="3.140625" style="86" customWidth="1"/>
    <col min="1838" max="2048" width="9.140625" style="86"/>
    <col min="2049" max="2049" width="2.140625" style="86" customWidth="1"/>
    <col min="2050" max="2050" width="10.42578125" style="86" customWidth="1"/>
    <col min="2051" max="2053" width="5.28515625" style="86" customWidth="1"/>
    <col min="2054" max="2054" width="6.140625" style="86" customWidth="1"/>
    <col min="2055" max="2055" width="38.28515625" style="86" customWidth="1"/>
    <col min="2056" max="2058" width="5.5703125" style="86" customWidth="1"/>
    <col min="2059" max="2074" width="4.28515625" style="86" customWidth="1"/>
    <col min="2075" max="2077" width="5.5703125" style="86" customWidth="1"/>
    <col min="2078" max="2078" width="6.5703125" style="86" customWidth="1"/>
    <col min="2079" max="2092" width="4.28515625" style="86" customWidth="1"/>
    <col min="2093" max="2093" width="3.140625" style="86" customWidth="1"/>
    <col min="2094" max="2304" width="9.140625" style="86"/>
    <col min="2305" max="2305" width="2.140625" style="86" customWidth="1"/>
    <col min="2306" max="2306" width="10.42578125" style="86" customWidth="1"/>
    <col min="2307" max="2309" width="5.28515625" style="86" customWidth="1"/>
    <col min="2310" max="2310" width="6.140625" style="86" customWidth="1"/>
    <col min="2311" max="2311" width="38.28515625" style="86" customWidth="1"/>
    <col min="2312" max="2314" width="5.5703125" style="86" customWidth="1"/>
    <col min="2315" max="2330" width="4.28515625" style="86" customWidth="1"/>
    <col min="2331" max="2333" width="5.5703125" style="86" customWidth="1"/>
    <col min="2334" max="2334" width="6.5703125" style="86" customWidth="1"/>
    <col min="2335" max="2348" width="4.28515625" style="86" customWidth="1"/>
    <col min="2349" max="2349" width="3.140625" style="86" customWidth="1"/>
    <col min="2350" max="2560" width="9.140625" style="86"/>
    <col min="2561" max="2561" width="2.140625" style="86" customWidth="1"/>
    <col min="2562" max="2562" width="10.42578125" style="86" customWidth="1"/>
    <col min="2563" max="2565" width="5.28515625" style="86" customWidth="1"/>
    <col min="2566" max="2566" width="6.140625" style="86" customWidth="1"/>
    <col min="2567" max="2567" width="38.28515625" style="86" customWidth="1"/>
    <col min="2568" max="2570" width="5.5703125" style="86" customWidth="1"/>
    <col min="2571" max="2586" width="4.28515625" style="86" customWidth="1"/>
    <col min="2587" max="2589" width="5.5703125" style="86" customWidth="1"/>
    <col min="2590" max="2590" width="6.5703125" style="86" customWidth="1"/>
    <col min="2591" max="2604" width="4.28515625" style="86" customWidth="1"/>
    <col min="2605" max="2605" width="3.140625" style="86" customWidth="1"/>
    <col min="2606" max="2816" width="9.140625" style="86"/>
    <col min="2817" max="2817" width="2.140625" style="86" customWidth="1"/>
    <col min="2818" max="2818" width="10.42578125" style="86" customWidth="1"/>
    <col min="2819" max="2821" width="5.28515625" style="86" customWidth="1"/>
    <col min="2822" max="2822" width="6.140625" style="86" customWidth="1"/>
    <col min="2823" max="2823" width="38.28515625" style="86" customWidth="1"/>
    <col min="2824" max="2826" width="5.5703125" style="86" customWidth="1"/>
    <col min="2827" max="2842" width="4.28515625" style="86" customWidth="1"/>
    <col min="2843" max="2845" width="5.5703125" style="86" customWidth="1"/>
    <col min="2846" max="2846" width="6.5703125" style="86" customWidth="1"/>
    <col min="2847" max="2860" width="4.28515625" style="86" customWidth="1"/>
    <col min="2861" max="2861" width="3.140625" style="86" customWidth="1"/>
    <col min="2862" max="3072" width="9.140625" style="86"/>
    <col min="3073" max="3073" width="2.140625" style="86" customWidth="1"/>
    <col min="3074" max="3074" width="10.42578125" style="86" customWidth="1"/>
    <col min="3075" max="3077" width="5.28515625" style="86" customWidth="1"/>
    <col min="3078" max="3078" width="6.140625" style="86" customWidth="1"/>
    <col min="3079" max="3079" width="38.28515625" style="86" customWidth="1"/>
    <col min="3080" max="3082" width="5.5703125" style="86" customWidth="1"/>
    <col min="3083" max="3098" width="4.28515625" style="86" customWidth="1"/>
    <col min="3099" max="3101" width="5.5703125" style="86" customWidth="1"/>
    <col min="3102" max="3102" width="6.5703125" style="86" customWidth="1"/>
    <col min="3103" max="3116" width="4.28515625" style="86" customWidth="1"/>
    <col min="3117" max="3117" width="3.140625" style="86" customWidth="1"/>
    <col min="3118" max="3328" width="9.140625" style="86"/>
    <col min="3329" max="3329" width="2.140625" style="86" customWidth="1"/>
    <col min="3330" max="3330" width="10.42578125" style="86" customWidth="1"/>
    <col min="3331" max="3333" width="5.28515625" style="86" customWidth="1"/>
    <col min="3334" max="3334" width="6.140625" style="86" customWidth="1"/>
    <col min="3335" max="3335" width="38.28515625" style="86" customWidth="1"/>
    <col min="3336" max="3338" width="5.5703125" style="86" customWidth="1"/>
    <col min="3339" max="3354" width="4.28515625" style="86" customWidth="1"/>
    <col min="3355" max="3357" width="5.5703125" style="86" customWidth="1"/>
    <col min="3358" max="3358" width="6.5703125" style="86" customWidth="1"/>
    <col min="3359" max="3372" width="4.28515625" style="86" customWidth="1"/>
    <col min="3373" max="3373" width="3.140625" style="86" customWidth="1"/>
    <col min="3374" max="3584" width="9.140625" style="86"/>
    <col min="3585" max="3585" width="2.140625" style="86" customWidth="1"/>
    <col min="3586" max="3586" width="10.42578125" style="86" customWidth="1"/>
    <col min="3587" max="3589" width="5.28515625" style="86" customWidth="1"/>
    <col min="3590" max="3590" width="6.140625" style="86" customWidth="1"/>
    <col min="3591" max="3591" width="38.28515625" style="86" customWidth="1"/>
    <col min="3592" max="3594" width="5.5703125" style="86" customWidth="1"/>
    <col min="3595" max="3610" width="4.28515625" style="86" customWidth="1"/>
    <col min="3611" max="3613" width="5.5703125" style="86" customWidth="1"/>
    <col min="3614" max="3614" width="6.5703125" style="86" customWidth="1"/>
    <col min="3615" max="3628" width="4.28515625" style="86" customWidth="1"/>
    <col min="3629" max="3629" width="3.140625" style="86" customWidth="1"/>
    <col min="3630" max="3840" width="9.140625" style="86"/>
    <col min="3841" max="3841" width="2.140625" style="86" customWidth="1"/>
    <col min="3842" max="3842" width="10.42578125" style="86" customWidth="1"/>
    <col min="3843" max="3845" width="5.28515625" style="86" customWidth="1"/>
    <col min="3846" max="3846" width="6.140625" style="86" customWidth="1"/>
    <col min="3847" max="3847" width="38.28515625" style="86" customWidth="1"/>
    <col min="3848" max="3850" width="5.5703125" style="86" customWidth="1"/>
    <col min="3851" max="3866" width="4.28515625" style="86" customWidth="1"/>
    <col min="3867" max="3869" width="5.5703125" style="86" customWidth="1"/>
    <col min="3870" max="3870" width="6.5703125" style="86" customWidth="1"/>
    <col min="3871" max="3884" width="4.28515625" style="86" customWidth="1"/>
    <col min="3885" max="3885" width="3.140625" style="86" customWidth="1"/>
    <col min="3886" max="4096" width="9.140625" style="86"/>
    <col min="4097" max="4097" width="2.140625" style="86" customWidth="1"/>
    <col min="4098" max="4098" width="10.42578125" style="86" customWidth="1"/>
    <col min="4099" max="4101" width="5.28515625" style="86" customWidth="1"/>
    <col min="4102" max="4102" width="6.140625" style="86" customWidth="1"/>
    <col min="4103" max="4103" width="38.28515625" style="86" customWidth="1"/>
    <col min="4104" max="4106" width="5.5703125" style="86" customWidth="1"/>
    <col min="4107" max="4122" width="4.28515625" style="86" customWidth="1"/>
    <col min="4123" max="4125" width="5.5703125" style="86" customWidth="1"/>
    <col min="4126" max="4126" width="6.5703125" style="86" customWidth="1"/>
    <col min="4127" max="4140" width="4.28515625" style="86" customWidth="1"/>
    <col min="4141" max="4141" width="3.140625" style="86" customWidth="1"/>
    <col min="4142" max="4352" width="9.140625" style="86"/>
    <col min="4353" max="4353" width="2.140625" style="86" customWidth="1"/>
    <col min="4354" max="4354" width="10.42578125" style="86" customWidth="1"/>
    <col min="4355" max="4357" width="5.28515625" style="86" customWidth="1"/>
    <col min="4358" max="4358" width="6.140625" style="86" customWidth="1"/>
    <col min="4359" max="4359" width="38.28515625" style="86" customWidth="1"/>
    <col min="4360" max="4362" width="5.5703125" style="86" customWidth="1"/>
    <col min="4363" max="4378" width="4.28515625" style="86" customWidth="1"/>
    <col min="4379" max="4381" width="5.5703125" style="86" customWidth="1"/>
    <col min="4382" max="4382" width="6.5703125" style="86" customWidth="1"/>
    <col min="4383" max="4396" width="4.28515625" style="86" customWidth="1"/>
    <col min="4397" max="4397" width="3.140625" style="86" customWidth="1"/>
    <col min="4398" max="4608" width="9.140625" style="86"/>
    <col min="4609" max="4609" width="2.140625" style="86" customWidth="1"/>
    <col min="4610" max="4610" width="10.42578125" style="86" customWidth="1"/>
    <col min="4611" max="4613" width="5.28515625" style="86" customWidth="1"/>
    <col min="4614" max="4614" width="6.140625" style="86" customWidth="1"/>
    <col min="4615" max="4615" width="38.28515625" style="86" customWidth="1"/>
    <col min="4616" max="4618" width="5.5703125" style="86" customWidth="1"/>
    <col min="4619" max="4634" width="4.28515625" style="86" customWidth="1"/>
    <col min="4635" max="4637" width="5.5703125" style="86" customWidth="1"/>
    <col min="4638" max="4638" width="6.5703125" style="86" customWidth="1"/>
    <col min="4639" max="4652" width="4.28515625" style="86" customWidth="1"/>
    <col min="4653" max="4653" width="3.140625" style="86" customWidth="1"/>
    <col min="4654" max="4864" width="9.140625" style="86"/>
    <col min="4865" max="4865" width="2.140625" style="86" customWidth="1"/>
    <col min="4866" max="4866" width="10.42578125" style="86" customWidth="1"/>
    <col min="4867" max="4869" width="5.28515625" style="86" customWidth="1"/>
    <col min="4870" max="4870" width="6.140625" style="86" customWidth="1"/>
    <col min="4871" max="4871" width="38.28515625" style="86" customWidth="1"/>
    <col min="4872" max="4874" width="5.5703125" style="86" customWidth="1"/>
    <col min="4875" max="4890" width="4.28515625" style="86" customWidth="1"/>
    <col min="4891" max="4893" width="5.5703125" style="86" customWidth="1"/>
    <col min="4894" max="4894" width="6.5703125" style="86" customWidth="1"/>
    <col min="4895" max="4908" width="4.28515625" style="86" customWidth="1"/>
    <col min="4909" max="4909" width="3.140625" style="86" customWidth="1"/>
    <col min="4910" max="5120" width="9.140625" style="86"/>
    <col min="5121" max="5121" width="2.140625" style="86" customWidth="1"/>
    <col min="5122" max="5122" width="10.42578125" style="86" customWidth="1"/>
    <col min="5123" max="5125" width="5.28515625" style="86" customWidth="1"/>
    <col min="5126" max="5126" width="6.140625" style="86" customWidth="1"/>
    <col min="5127" max="5127" width="38.28515625" style="86" customWidth="1"/>
    <col min="5128" max="5130" width="5.5703125" style="86" customWidth="1"/>
    <col min="5131" max="5146" width="4.28515625" style="86" customWidth="1"/>
    <col min="5147" max="5149" width="5.5703125" style="86" customWidth="1"/>
    <col min="5150" max="5150" width="6.5703125" style="86" customWidth="1"/>
    <col min="5151" max="5164" width="4.28515625" style="86" customWidth="1"/>
    <col min="5165" max="5165" width="3.140625" style="86" customWidth="1"/>
    <col min="5166" max="5376" width="9.140625" style="86"/>
    <col min="5377" max="5377" width="2.140625" style="86" customWidth="1"/>
    <col min="5378" max="5378" width="10.42578125" style="86" customWidth="1"/>
    <col min="5379" max="5381" width="5.28515625" style="86" customWidth="1"/>
    <col min="5382" max="5382" width="6.140625" style="86" customWidth="1"/>
    <col min="5383" max="5383" width="38.28515625" style="86" customWidth="1"/>
    <col min="5384" max="5386" width="5.5703125" style="86" customWidth="1"/>
    <col min="5387" max="5402" width="4.28515625" style="86" customWidth="1"/>
    <col min="5403" max="5405" width="5.5703125" style="86" customWidth="1"/>
    <col min="5406" max="5406" width="6.5703125" style="86" customWidth="1"/>
    <col min="5407" max="5420" width="4.28515625" style="86" customWidth="1"/>
    <col min="5421" max="5421" width="3.140625" style="86" customWidth="1"/>
    <col min="5422" max="5632" width="9.140625" style="86"/>
    <col min="5633" max="5633" width="2.140625" style="86" customWidth="1"/>
    <col min="5634" max="5634" width="10.42578125" style="86" customWidth="1"/>
    <col min="5635" max="5637" width="5.28515625" style="86" customWidth="1"/>
    <col min="5638" max="5638" width="6.140625" style="86" customWidth="1"/>
    <col min="5639" max="5639" width="38.28515625" style="86" customWidth="1"/>
    <col min="5640" max="5642" width="5.5703125" style="86" customWidth="1"/>
    <col min="5643" max="5658" width="4.28515625" style="86" customWidth="1"/>
    <col min="5659" max="5661" width="5.5703125" style="86" customWidth="1"/>
    <col min="5662" max="5662" width="6.5703125" style="86" customWidth="1"/>
    <col min="5663" max="5676" width="4.28515625" style="86" customWidth="1"/>
    <col min="5677" max="5677" width="3.140625" style="86" customWidth="1"/>
    <col min="5678" max="5888" width="9.140625" style="86"/>
    <col min="5889" max="5889" width="2.140625" style="86" customWidth="1"/>
    <col min="5890" max="5890" width="10.42578125" style="86" customWidth="1"/>
    <col min="5891" max="5893" width="5.28515625" style="86" customWidth="1"/>
    <col min="5894" max="5894" width="6.140625" style="86" customWidth="1"/>
    <col min="5895" max="5895" width="38.28515625" style="86" customWidth="1"/>
    <col min="5896" max="5898" width="5.5703125" style="86" customWidth="1"/>
    <col min="5899" max="5914" width="4.28515625" style="86" customWidth="1"/>
    <col min="5915" max="5917" width="5.5703125" style="86" customWidth="1"/>
    <col min="5918" max="5918" width="6.5703125" style="86" customWidth="1"/>
    <col min="5919" max="5932" width="4.28515625" style="86" customWidth="1"/>
    <col min="5933" max="5933" width="3.140625" style="86" customWidth="1"/>
    <col min="5934" max="6144" width="9.140625" style="86"/>
    <col min="6145" max="6145" width="2.140625" style="86" customWidth="1"/>
    <col min="6146" max="6146" width="10.42578125" style="86" customWidth="1"/>
    <col min="6147" max="6149" width="5.28515625" style="86" customWidth="1"/>
    <col min="6150" max="6150" width="6.140625" style="86" customWidth="1"/>
    <col min="6151" max="6151" width="38.28515625" style="86" customWidth="1"/>
    <col min="6152" max="6154" width="5.5703125" style="86" customWidth="1"/>
    <col min="6155" max="6170" width="4.28515625" style="86" customWidth="1"/>
    <col min="6171" max="6173" width="5.5703125" style="86" customWidth="1"/>
    <col min="6174" max="6174" width="6.5703125" style="86" customWidth="1"/>
    <col min="6175" max="6188" width="4.28515625" style="86" customWidth="1"/>
    <col min="6189" max="6189" width="3.140625" style="86" customWidth="1"/>
    <col min="6190" max="6400" width="9.140625" style="86"/>
    <col min="6401" max="6401" width="2.140625" style="86" customWidth="1"/>
    <col min="6402" max="6402" width="10.42578125" style="86" customWidth="1"/>
    <col min="6403" max="6405" width="5.28515625" style="86" customWidth="1"/>
    <col min="6406" max="6406" width="6.140625" style="86" customWidth="1"/>
    <col min="6407" max="6407" width="38.28515625" style="86" customWidth="1"/>
    <col min="6408" max="6410" width="5.5703125" style="86" customWidth="1"/>
    <col min="6411" max="6426" width="4.28515625" style="86" customWidth="1"/>
    <col min="6427" max="6429" width="5.5703125" style="86" customWidth="1"/>
    <col min="6430" max="6430" width="6.5703125" style="86" customWidth="1"/>
    <col min="6431" max="6444" width="4.28515625" style="86" customWidth="1"/>
    <col min="6445" max="6445" width="3.140625" style="86" customWidth="1"/>
    <col min="6446" max="6656" width="9.140625" style="86"/>
    <col min="6657" max="6657" width="2.140625" style="86" customWidth="1"/>
    <col min="6658" max="6658" width="10.42578125" style="86" customWidth="1"/>
    <col min="6659" max="6661" width="5.28515625" style="86" customWidth="1"/>
    <col min="6662" max="6662" width="6.140625" style="86" customWidth="1"/>
    <col min="6663" max="6663" width="38.28515625" style="86" customWidth="1"/>
    <col min="6664" max="6666" width="5.5703125" style="86" customWidth="1"/>
    <col min="6667" max="6682" width="4.28515625" style="86" customWidth="1"/>
    <col min="6683" max="6685" width="5.5703125" style="86" customWidth="1"/>
    <col min="6686" max="6686" width="6.5703125" style="86" customWidth="1"/>
    <col min="6687" max="6700" width="4.28515625" style="86" customWidth="1"/>
    <col min="6701" max="6701" width="3.140625" style="86" customWidth="1"/>
    <col min="6702" max="6912" width="9.140625" style="86"/>
    <col min="6913" max="6913" width="2.140625" style="86" customWidth="1"/>
    <col min="6914" max="6914" width="10.42578125" style="86" customWidth="1"/>
    <col min="6915" max="6917" width="5.28515625" style="86" customWidth="1"/>
    <col min="6918" max="6918" width="6.140625" style="86" customWidth="1"/>
    <col min="6919" max="6919" width="38.28515625" style="86" customWidth="1"/>
    <col min="6920" max="6922" width="5.5703125" style="86" customWidth="1"/>
    <col min="6923" max="6938" width="4.28515625" style="86" customWidth="1"/>
    <col min="6939" max="6941" width="5.5703125" style="86" customWidth="1"/>
    <col min="6942" max="6942" width="6.5703125" style="86" customWidth="1"/>
    <col min="6943" max="6956" width="4.28515625" style="86" customWidth="1"/>
    <col min="6957" max="6957" width="3.140625" style="86" customWidth="1"/>
    <col min="6958" max="7168" width="9.140625" style="86"/>
    <col min="7169" max="7169" width="2.140625" style="86" customWidth="1"/>
    <col min="7170" max="7170" width="10.42578125" style="86" customWidth="1"/>
    <col min="7171" max="7173" width="5.28515625" style="86" customWidth="1"/>
    <col min="7174" max="7174" width="6.140625" style="86" customWidth="1"/>
    <col min="7175" max="7175" width="38.28515625" style="86" customWidth="1"/>
    <col min="7176" max="7178" width="5.5703125" style="86" customWidth="1"/>
    <col min="7179" max="7194" width="4.28515625" style="86" customWidth="1"/>
    <col min="7195" max="7197" width="5.5703125" style="86" customWidth="1"/>
    <col min="7198" max="7198" width="6.5703125" style="86" customWidth="1"/>
    <col min="7199" max="7212" width="4.28515625" style="86" customWidth="1"/>
    <col min="7213" max="7213" width="3.140625" style="86" customWidth="1"/>
    <col min="7214" max="7424" width="9.140625" style="86"/>
    <col min="7425" max="7425" width="2.140625" style="86" customWidth="1"/>
    <col min="7426" max="7426" width="10.42578125" style="86" customWidth="1"/>
    <col min="7427" max="7429" width="5.28515625" style="86" customWidth="1"/>
    <col min="7430" max="7430" width="6.140625" style="86" customWidth="1"/>
    <col min="7431" max="7431" width="38.28515625" style="86" customWidth="1"/>
    <col min="7432" max="7434" width="5.5703125" style="86" customWidth="1"/>
    <col min="7435" max="7450" width="4.28515625" style="86" customWidth="1"/>
    <col min="7451" max="7453" width="5.5703125" style="86" customWidth="1"/>
    <col min="7454" max="7454" width="6.5703125" style="86" customWidth="1"/>
    <col min="7455" max="7468" width="4.28515625" style="86" customWidth="1"/>
    <col min="7469" max="7469" width="3.140625" style="86" customWidth="1"/>
    <col min="7470" max="7680" width="9.140625" style="86"/>
    <col min="7681" max="7681" width="2.140625" style="86" customWidth="1"/>
    <col min="7682" max="7682" width="10.42578125" style="86" customWidth="1"/>
    <col min="7683" max="7685" width="5.28515625" style="86" customWidth="1"/>
    <col min="7686" max="7686" width="6.140625" style="86" customWidth="1"/>
    <col min="7687" max="7687" width="38.28515625" style="86" customWidth="1"/>
    <col min="7688" max="7690" width="5.5703125" style="86" customWidth="1"/>
    <col min="7691" max="7706" width="4.28515625" style="86" customWidth="1"/>
    <col min="7707" max="7709" width="5.5703125" style="86" customWidth="1"/>
    <col min="7710" max="7710" width="6.5703125" style="86" customWidth="1"/>
    <col min="7711" max="7724" width="4.28515625" style="86" customWidth="1"/>
    <col min="7725" max="7725" width="3.140625" style="86" customWidth="1"/>
    <col min="7726" max="7936" width="9.140625" style="86"/>
    <col min="7937" max="7937" width="2.140625" style="86" customWidth="1"/>
    <col min="7938" max="7938" width="10.42578125" style="86" customWidth="1"/>
    <col min="7939" max="7941" width="5.28515625" style="86" customWidth="1"/>
    <col min="7942" max="7942" width="6.140625" style="86" customWidth="1"/>
    <col min="7943" max="7943" width="38.28515625" style="86" customWidth="1"/>
    <col min="7944" max="7946" width="5.5703125" style="86" customWidth="1"/>
    <col min="7947" max="7962" width="4.28515625" style="86" customWidth="1"/>
    <col min="7963" max="7965" width="5.5703125" style="86" customWidth="1"/>
    <col min="7966" max="7966" width="6.5703125" style="86" customWidth="1"/>
    <col min="7967" max="7980" width="4.28515625" style="86" customWidth="1"/>
    <col min="7981" max="7981" width="3.140625" style="86" customWidth="1"/>
    <col min="7982" max="8192" width="9.140625" style="86"/>
    <col min="8193" max="8193" width="2.140625" style="86" customWidth="1"/>
    <col min="8194" max="8194" width="10.42578125" style="86" customWidth="1"/>
    <col min="8195" max="8197" width="5.28515625" style="86" customWidth="1"/>
    <col min="8198" max="8198" width="6.140625" style="86" customWidth="1"/>
    <col min="8199" max="8199" width="38.28515625" style="86" customWidth="1"/>
    <col min="8200" max="8202" width="5.5703125" style="86" customWidth="1"/>
    <col min="8203" max="8218" width="4.28515625" style="86" customWidth="1"/>
    <col min="8219" max="8221" width="5.5703125" style="86" customWidth="1"/>
    <col min="8222" max="8222" width="6.5703125" style="86" customWidth="1"/>
    <col min="8223" max="8236" width="4.28515625" style="86" customWidth="1"/>
    <col min="8237" max="8237" width="3.140625" style="86" customWidth="1"/>
    <col min="8238" max="8448" width="9.140625" style="86"/>
    <col min="8449" max="8449" width="2.140625" style="86" customWidth="1"/>
    <col min="8450" max="8450" width="10.42578125" style="86" customWidth="1"/>
    <col min="8451" max="8453" width="5.28515625" style="86" customWidth="1"/>
    <col min="8454" max="8454" width="6.140625" style="86" customWidth="1"/>
    <col min="8455" max="8455" width="38.28515625" style="86" customWidth="1"/>
    <col min="8456" max="8458" width="5.5703125" style="86" customWidth="1"/>
    <col min="8459" max="8474" width="4.28515625" style="86" customWidth="1"/>
    <col min="8475" max="8477" width="5.5703125" style="86" customWidth="1"/>
    <col min="8478" max="8478" width="6.5703125" style="86" customWidth="1"/>
    <col min="8479" max="8492" width="4.28515625" style="86" customWidth="1"/>
    <col min="8493" max="8493" width="3.140625" style="86" customWidth="1"/>
    <col min="8494" max="8704" width="9.140625" style="86"/>
    <col min="8705" max="8705" width="2.140625" style="86" customWidth="1"/>
    <col min="8706" max="8706" width="10.42578125" style="86" customWidth="1"/>
    <col min="8707" max="8709" width="5.28515625" style="86" customWidth="1"/>
    <col min="8710" max="8710" width="6.140625" style="86" customWidth="1"/>
    <col min="8711" max="8711" width="38.28515625" style="86" customWidth="1"/>
    <col min="8712" max="8714" width="5.5703125" style="86" customWidth="1"/>
    <col min="8715" max="8730" width="4.28515625" style="86" customWidth="1"/>
    <col min="8731" max="8733" width="5.5703125" style="86" customWidth="1"/>
    <col min="8734" max="8734" width="6.5703125" style="86" customWidth="1"/>
    <col min="8735" max="8748" width="4.28515625" style="86" customWidth="1"/>
    <col min="8749" max="8749" width="3.140625" style="86" customWidth="1"/>
    <col min="8750" max="8960" width="9.140625" style="86"/>
    <col min="8961" max="8961" width="2.140625" style="86" customWidth="1"/>
    <col min="8962" max="8962" width="10.42578125" style="86" customWidth="1"/>
    <col min="8963" max="8965" width="5.28515625" style="86" customWidth="1"/>
    <col min="8966" max="8966" width="6.140625" style="86" customWidth="1"/>
    <col min="8967" max="8967" width="38.28515625" style="86" customWidth="1"/>
    <col min="8968" max="8970" width="5.5703125" style="86" customWidth="1"/>
    <col min="8971" max="8986" width="4.28515625" style="86" customWidth="1"/>
    <col min="8987" max="8989" width="5.5703125" style="86" customWidth="1"/>
    <col min="8990" max="8990" width="6.5703125" style="86" customWidth="1"/>
    <col min="8991" max="9004" width="4.28515625" style="86" customWidth="1"/>
    <col min="9005" max="9005" width="3.140625" style="86" customWidth="1"/>
    <col min="9006" max="9216" width="9.140625" style="86"/>
    <col min="9217" max="9217" width="2.140625" style="86" customWidth="1"/>
    <col min="9218" max="9218" width="10.42578125" style="86" customWidth="1"/>
    <col min="9219" max="9221" width="5.28515625" style="86" customWidth="1"/>
    <col min="9222" max="9222" width="6.140625" style="86" customWidth="1"/>
    <col min="9223" max="9223" width="38.28515625" style="86" customWidth="1"/>
    <col min="9224" max="9226" width="5.5703125" style="86" customWidth="1"/>
    <col min="9227" max="9242" width="4.28515625" style="86" customWidth="1"/>
    <col min="9243" max="9245" width="5.5703125" style="86" customWidth="1"/>
    <col min="9246" max="9246" width="6.5703125" style="86" customWidth="1"/>
    <col min="9247" max="9260" width="4.28515625" style="86" customWidth="1"/>
    <col min="9261" max="9261" width="3.140625" style="86" customWidth="1"/>
    <col min="9262" max="9472" width="9.140625" style="86"/>
    <col min="9473" max="9473" width="2.140625" style="86" customWidth="1"/>
    <col min="9474" max="9474" width="10.42578125" style="86" customWidth="1"/>
    <col min="9475" max="9477" width="5.28515625" style="86" customWidth="1"/>
    <col min="9478" max="9478" width="6.140625" style="86" customWidth="1"/>
    <col min="9479" max="9479" width="38.28515625" style="86" customWidth="1"/>
    <col min="9480" max="9482" width="5.5703125" style="86" customWidth="1"/>
    <col min="9483" max="9498" width="4.28515625" style="86" customWidth="1"/>
    <col min="9499" max="9501" width="5.5703125" style="86" customWidth="1"/>
    <col min="9502" max="9502" width="6.5703125" style="86" customWidth="1"/>
    <col min="9503" max="9516" width="4.28515625" style="86" customWidth="1"/>
    <col min="9517" max="9517" width="3.140625" style="86" customWidth="1"/>
    <col min="9518" max="9728" width="9.140625" style="86"/>
    <col min="9729" max="9729" width="2.140625" style="86" customWidth="1"/>
    <col min="9730" max="9730" width="10.42578125" style="86" customWidth="1"/>
    <col min="9731" max="9733" width="5.28515625" style="86" customWidth="1"/>
    <col min="9734" max="9734" width="6.140625" style="86" customWidth="1"/>
    <col min="9735" max="9735" width="38.28515625" style="86" customWidth="1"/>
    <col min="9736" max="9738" width="5.5703125" style="86" customWidth="1"/>
    <col min="9739" max="9754" width="4.28515625" style="86" customWidth="1"/>
    <col min="9755" max="9757" width="5.5703125" style="86" customWidth="1"/>
    <col min="9758" max="9758" width="6.5703125" style="86" customWidth="1"/>
    <col min="9759" max="9772" width="4.28515625" style="86" customWidth="1"/>
    <col min="9773" max="9773" width="3.140625" style="86" customWidth="1"/>
    <col min="9774" max="9984" width="9.140625" style="86"/>
    <col min="9985" max="9985" width="2.140625" style="86" customWidth="1"/>
    <col min="9986" max="9986" width="10.42578125" style="86" customWidth="1"/>
    <col min="9987" max="9989" width="5.28515625" style="86" customWidth="1"/>
    <col min="9990" max="9990" width="6.140625" style="86" customWidth="1"/>
    <col min="9991" max="9991" width="38.28515625" style="86" customWidth="1"/>
    <col min="9992" max="9994" width="5.5703125" style="86" customWidth="1"/>
    <col min="9995" max="10010" width="4.28515625" style="86" customWidth="1"/>
    <col min="10011" max="10013" width="5.5703125" style="86" customWidth="1"/>
    <col min="10014" max="10014" width="6.5703125" style="86" customWidth="1"/>
    <col min="10015" max="10028" width="4.28515625" style="86" customWidth="1"/>
    <col min="10029" max="10029" width="3.140625" style="86" customWidth="1"/>
    <col min="10030" max="10240" width="9.140625" style="86"/>
    <col min="10241" max="10241" width="2.140625" style="86" customWidth="1"/>
    <col min="10242" max="10242" width="10.42578125" style="86" customWidth="1"/>
    <col min="10243" max="10245" width="5.28515625" style="86" customWidth="1"/>
    <col min="10246" max="10246" width="6.140625" style="86" customWidth="1"/>
    <col min="10247" max="10247" width="38.28515625" style="86" customWidth="1"/>
    <col min="10248" max="10250" width="5.5703125" style="86" customWidth="1"/>
    <col min="10251" max="10266" width="4.28515625" style="86" customWidth="1"/>
    <col min="10267" max="10269" width="5.5703125" style="86" customWidth="1"/>
    <col min="10270" max="10270" width="6.5703125" style="86" customWidth="1"/>
    <col min="10271" max="10284" width="4.28515625" style="86" customWidth="1"/>
    <col min="10285" max="10285" width="3.140625" style="86" customWidth="1"/>
    <col min="10286" max="10496" width="9.140625" style="86"/>
    <col min="10497" max="10497" width="2.140625" style="86" customWidth="1"/>
    <col min="10498" max="10498" width="10.42578125" style="86" customWidth="1"/>
    <col min="10499" max="10501" width="5.28515625" style="86" customWidth="1"/>
    <col min="10502" max="10502" width="6.140625" style="86" customWidth="1"/>
    <col min="10503" max="10503" width="38.28515625" style="86" customWidth="1"/>
    <col min="10504" max="10506" width="5.5703125" style="86" customWidth="1"/>
    <col min="10507" max="10522" width="4.28515625" style="86" customWidth="1"/>
    <col min="10523" max="10525" width="5.5703125" style="86" customWidth="1"/>
    <col min="10526" max="10526" width="6.5703125" style="86" customWidth="1"/>
    <col min="10527" max="10540" width="4.28515625" style="86" customWidth="1"/>
    <col min="10541" max="10541" width="3.140625" style="86" customWidth="1"/>
    <col min="10542" max="10752" width="9.140625" style="86"/>
    <col min="10753" max="10753" width="2.140625" style="86" customWidth="1"/>
    <col min="10754" max="10754" width="10.42578125" style="86" customWidth="1"/>
    <col min="10755" max="10757" width="5.28515625" style="86" customWidth="1"/>
    <col min="10758" max="10758" width="6.140625" style="86" customWidth="1"/>
    <col min="10759" max="10759" width="38.28515625" style="86" customWidth="1"/>
    <col min="10760" max="10762" width="5.5703125" style="86" customWidth="1"/>
    <col min="10763" max="10778" width="4.28515625" style="86" customWidth="1"/>
    <col min="10779" max="10781" width="5.5703125" style="86" customWidth="1"/>
    <col min="10782" max="10782" width="6.5703125" style="86" customWidth="1"/>
    <col min="10783" max="10796" width="4.28515625" style="86" customWidth="1"/>
    <col min="10797" max="10797" width="3.140625" style="86" customWidth="1"/>
    <col min="10798" max="11008" width="9.140625" style="86"/>
    <col min="11009" max="11009" width="2.140625" style="86" customWidth="1"/>
    <col min="11010" max="11010" width="10.42578125" style="86" customWidth="1"/>
    <col min="11011" max="11013" width="5.28515625" style="86" customWidth="1"/>
    <col min="11014" max="11014" width="6.140625" style="86" customWidth="1"/>
    <col min="11015" max="11015" width="38.28515625" style="86" customWidth="1"/>
    <col min="11016" max="11018" width="5.5703125" style="86" customWidth="1"/>
    <col min="11019" max="11034" width="4.28515625" style="86" customWidth="1"/>
    <col min="11035" max="11037" width="5.5703125" style="86" customWidth="1"/>
    <col min="11038" max="11038" width="6.5703125" style="86" customWidth="1"/>
    <col min="11039" max="11052" width="4.28515625" style="86" customWidth="1"/>
    <col min="11053" max="11053" width="3.140625" style="86" customWidth="1"/>
    <col min="11054" max="11264" width="9.140625" style="86"/>
    <col min="11265" max="11265" width="2.140625" style="86" customWidth="1"/>
    <col min="11266" max="11266" width="10.42578125" style="86" customWidth="1"/>
    <col min="11267" max="11269" width="5.28515625" style="86" customWidth="1"/>
    <col min="11270" max="11270" width="6.140625" style="86" customWidth="1"/>
    <col min="11271" max="11271" width="38.28515625" style="86" customWidth="1"/>
    <col min="11272" max="11274" width="5.5703125" style="86" customWidth="1"/>
    <col min="11275" max="11290" width="4.28515625" style="86" customWidth="1"/>
    <col min="11291" max="11293" width="5.5703125" style="86" customWidth="1"/>
    <col min="11294" max="11294" width="6.5703125" style="86" customWidth="1"/>
    <col min="11295" max="11308" width="4.28515625" style="86" customWidth="1"/>
    <col min="11309" max="11309" width="3.140625" style="86" customWidth="1"/>
    <col min="11310" max="11520" width="9.140625" style="86"/>
    <col min="11521" max="11521" width="2.140625" style="86" customWidth="1"/>
    <col min="11522" max="11522" width="10.42578125" style="86" customWidth="1"/>
    <col min="11523" max="11525" width="5.28515625" style="86" customWidth="1"/>
    <col min="11526" max="11526" width="6.140625" style="86" customWidth="1"/>
    <col min="11527" max="11527" width="38.28515625" style="86" customWidth="1"/>
    <col min="11528" max="11530" width="5.5703125" style="86" customWidth="1"/>
    <col min="11531" max="11546" width="4.28515625" style="86" customWidth="1"/>
    <col min="11547" max="11549" width="5.5703125" style="86" customWidth="1"/>
    <col min="11550" max="11550" width="6.5703125" style="86" customWidth="1"/>
    <col min="11551" max="11564" width="4.28515625" style="86" customWidth="1"/>
    <col min="11565" max="11565" width="3.140625" style="86" customWidth="1"/>
    <col min="11566" max="11776" width="9.140625" style="86"/>
    <col min="11777" max="11777" width="2.140625" style="86" customWidth="1"/>
    <col min="11778" max="11778" width="10.42578125" style="86" customWidth="1"/>
    <col min="11779" max="11781" width="5.28515625" style="86" customWidth="1"/>
    <col min="11782" max="11782" width="6.140625" style="86" customWidth="1"/>
    <col min="11783" max="11783" width="38.28515625" style="86" customWidth="1"/>
    <col min="11784" max="11786" width="5.5703125" style="86" customWidth="1"/>
    <col min="11787" max="11802" width="4.28515625" style="86" customWidth="1"/>
    <col min="11803" max="11805" width="5.5703125" style="86" customWidth="1"/>
    <col min="11806" max="11806" width="6.5703125" style="86" customWidth="1"/>
    <col min="11807" max="11820" width="4.28515625" style="86" customWidth="1"/>
    <col min="11821" max="11821" width="3.140625" style="86" customWidth="1"/>
    <col min="11822" max="12032" width="9.140625" style="86"/>
    <col min="12033" max="12033" width="2.140625" style="86" customWidth="1"/>
    <col min="12034" max="12034" width="10.42578125" style="86" customWidth="1"/>
    <col min="12035" max="12037" width="5.28515625" style="86" customWidth="1"/>
    <col min="12038" max="12038" width="6.140625" style="86" customWidth="1"/>
    <col min="12039" max="12039" width="38.28515625" style="86" customWidth="1"/>
    <col min="12040" max="12042" width="5.5703125" style="86" customWidth="1"/>
    <col min="12043" max="12058" width="4.28515625" style="86" customWidth="1"/>
    <col min="12059" max="12061" width="5.5703125" style="86" customWidth="1"/>
    <col min="12062" max="12062" width="6.5703125" style="86" customWidth="1"/>
    <col min="12063" max="12076" width="4.28515625" style="86" customWidth="1"/>
    <col min="12077" max="12077" width="3.140625" style="86" customWidth="1"/>
    <col min="12078" max="12288" width="9.140625" style="86"/>
    <col min="12289" max="12289" width="2.140625" style="86" customWidth="1"/>
    <col min="12290" max="12290" width="10.42578125" style="86" customWidth="1"/>
    <col min="12291" max="12293" width="5.28515625" style="86" customWidth="1"/>
    <col min="12294" max="12294" width="6.140625" style="86" customWidth="1"/>
    <col min="12295" max="12295" width="38.28515625" style="86" customWidth="1"/>
    <col min="12296" max="12298" width="5.5703125" style="86" customWidth="1"/>
    <col min="12299" max="12314" width="4.28515625" style="86" customWidth="1"/>
    <col min="12315" max="12317" width="5.5703125" style="86" customWidth="1"/>
    <col min="12318" max="12318" width="6.5703125" style="86" customWidth="1"/>
    <col min="12319" max="12332" width="4.28515625" style="86" customWidth="1"/>
    <col min="12333" max="12333" width="3.140625" style="86" customWidth="1"/>
    <col min="12334" max="12544" width="9.140625" style="86"/>
    <col min="12545" max="12545" width="2.140625" style="86" customWidth="1"/>
    <col min="12546" max="12546" width="10.42578125" style="86" customWidth="1"/>
    <col min="12547" max="12549" width="5.28515625" style="86" customWidth="1"/>
    <col min="12550" max="12550" width="6.140625" style="86" customWidth="1"/>
    <col min="12551" max="12551" width="38.28515625" style="86" customWidth="1"/>
    <col min="12552" max="12554" width="5.5703125" style="86" customWidth="1"/>
    <col min="12555" max="12570" width="4.28515625" style="86" customWidth="1"/>
    <col min="12571" max="12573" width="5.5703125" style="86" customWidth="1"/>
    <col min="12574" max="12574" width="6.5703125" style="86" customWidth="1"/>
    <col min="12575" max="12588" width="4.28515625" style="86" customWidth="1"/>
    <col min="12589" max="12589" width="3.140625" style="86" customWidth="1"/>
    <col min="12590" max="12800" width="9.140625" style="86"/>
    <col min="12801" max="12801" width="2.140625" style="86" customWidth="1"/>
    <col min="12802" max="12802" width="10.42578125" style="86" customWidth="1"/>
    <col min="12803" max="12805" width="5.28515625" style="86" customWidth="1"/>
    <col min="12806" max="12806" width="6.140625" style="86" customWidth="1"/>
    <col min="12807" max="12807" width="38.28515625" style="86" customWidth="1"/>
    <col min="12808" max="12810" width="5.5703125" style="86" customWidth="1"/>
    <col min="12811" max="12826" width="4.28515625" style="86" customWidth="1"/>
    <col min="12827" max="12829" width="5.5703125" style="86" customWidth="1"/>
    <col min="12830" max="12830" width="6.5703125" style="86" customWidth="1"/>
    <col min="12831" max="12844" width="4.28515625" style="86" customWidth="1"/>
    <col min="12845" max="12845" width="3.140625" style="86" customWidth="1"/>
    <col min="12846" max="13056" width="9.140625" style="86"/>
    <col min="13057" max="13057" width="2.140625" style="86" customWidth="1"/>
    <col min="13058" max="13058" width="10.42578125" style="86" customWidth="1"/>
    <col min="13059" max="13061" width="5.28515625" style="86" customWidth="1"/>
    <col min="13062" max="13062" width="6.140625" style="86" customWidth="1"/>
    <col min="13063" max="13063" width="38.28515625" style="86" customWidth="1"/>
    <col min="13064" max="13066" width="5.5703125" style="86" customWidth="1"/>
    <col min="13067" max="13082" width="4.28515625" style="86" customWidth="1"/>
    <col min="13083" max="13085" width="5.5703125" style="86" customWidth="1"/>
    <col min="13086" max="13086" width="6.5703125" style="86" customWidth="1"/>
    <col min="13087" max="13100" width="4.28515625" style="86" customWidth="1"/>
    <col min="13101" max="13101" width="3.140625" style="86" customWidth="1"/>
    <col min="13102" max="13312" width="9.140625" style="86"/>
    <col min="13313" max="13313" width="2.140625" style="86" customWidth="1"/>
    <col min="13314" max="13314" width="10.42578125" style="86" customWidth="1"/>
    <col min="13315" max="13317" width="5.28515625" style="86" customWidth="1"/>
    <col min="13318" max="13318" width="6.140625" style="86" customWidth="1"/>
    <col min="13319" max="13319" width="38.28515625" style="86" customWidth="1"/>
    <col min="13320" max="13322" width="5.5703125" style="86" customWidth="1"/>
    <col min="13323" max="13338" width="4.28515625" style="86" customWidth="1"/>
    <col min="13339" max="13341" width="5.5703125" style="86" customWidth="1"/>
    <col min="13342" max="13342" width="6.5703125" style="86" customWidth="1"/>
    <col min="13343" max="13356" width="4.28515625" style="86" customWidth="1"/>
    <col min="13357" max="13357" width="3.140625" style="86" customWidth="1"/>
    <col min="13358" max="13568" width="9.140625" style="86"/>
    <col min="13569" max="13569" width="2.140625" style="86" customWidth="1"/>
    <col min="13570" max="13570" width="10.42578125" style="86" customWidth="1"/>
    <col min="13571" max="13573" width="5.28515625" style="86" customWidth="1"/>
    <col min="13574" max="13574" width="6.140625" style="86" customWidth="1"/>
    <col min="13575" max="13575" width="38.28515625" style="86" customWidth="1"/>
    <col min="13576" max="13578" width="5.5703125" style="86" customWidth="1"/>
    <col min="13579" max="13594" width="4.28515625" style="86" customWidth="1"/>
    <col min="13595" max="13597" width="5.5703125" style="86" customWidth="1"/>
    <col min="13598" max="13598" width="6.5703125" style="86" customWidth="1"/>
    <col min="13599" max="13612" width="4.28515625" style="86" customWidth="1"/>
    <col min="13613" max="13613" width="3.140625" style="86" customWidth="1"/>
    <col min="13614" max="13824" width="9.140625" style="86"/>
    <col min="13825" max="13825" width="2.140625" style="86" customWidth="1"/>
    <col min="13826" max="13826" width="10.42578125" style="86" customWidth="1"/>
    <col min="13827" max="13829" width="5.28515625" style="86" customWidth="1"/>
    <col min="13830" max="13830" width="6.140625" style="86" customWidth="1"/>
    <col min="13831" max="13831" width="38.28515625" style="86" customWidth="1"/>
    <col min="13832" max="13834" width="5.5703125" style="86" customWidth="1"/>
    <col min="13835" max="13850" width="4.28515625" style="86" customWidth="1"/>
    <col min="13851" max="13853" width="5.5703125" style="86" customWidth="1"/>
    <col min="13854" max="13854" width="6.5703125" style="86" customWidth="1"/>
    <col min="13855" max="13868" width="4.28515625" style="86" customWidth="1"/>
    <col min="13869" max="13869" width="3.140625" style="86" customWidth="1"/>
    <col min="13870" max="14080" width="9.140625" style="86"/>
    <col min="14081" max="14081" width="2.140625" style="86" customWidth="1"/>
    <col min="14082" max="14082" width="10.42578125" style="86" customWidth="1"/>
    <col min="14083" max="14085" width="5.28515625" style="86" customWidth="1"/>
    <col min="14086" max="14086" width="6.140625" style="86" customWidth="1"/>
    <col min="14087" max="14087" width="38.28515625" style="86" customWidth="1"/>
    <col min="14088" max="14090" width="5.5703125" style="86" customWidth="1"/>
    <col min="14091" max="14106" width="4.28515625" style="86" customWidth="1"/>
    <col min="14107" max="14109" width="5.5703125" style="86" customWidth="1"/>
    <col min="14110" max="14110" width="6.5703125" style="86" customWidth="1"/>
    <col min="14111" max="14124" width="4.28515625" style="86" customWidth="1"/>
    <col min="14125" max="14125" width="3.140625" style="86" customWidth="1"/>
    <col min="14126" max="14336" width="9.140625" style="86"/>
    <col min="14337" max="14337" width="2.140625" style="86" customWidth="1"/>
    <col min="14338" max="14338" width="10.42578125" style="86" customWidth="1"/>
    <col min="14339" max="14341" width="5.28515625" style="86" customWidth="1"/>
    <col min="14342" max="14342" width="6.140625" style="86" customWidth="1"/>
    <col min="14343" max="14343" width="38.28515625" style="86" customWidth="1"/>
    <col min="14344" max="14346" width="5.5703125" style="86" customWidth="1"/>
    <col min="14347" max="14362" width="4.28515625" style="86" customWidth="1"/>
    <col min="14363" max="14365" width="5.5703125" style="86" customWidth="1"/>
    <col min="14366" max="14366" width="6.5703125" style="86" customWidth="1"/>
    <col min="14367" max="14380" width="4.28515625" style="86" customWidth="1"/>
    <col min="14381" max="14381" width="3.140625" style="86" customWidth="1"/>
    <col min="14382" max="14592" width="9.140625" style="86"/>
    <col min="14593" max="14593" width="2.140625" style="86" customWidth="1"/>
    <col min="14594" max="14594" width="10.42578125" style="86" customWidth="1"/>
    <col min="14595" max="14597" width="5.28515625" style="86" customWidth="1"/>
    <col min="14598" max="14598" width="6.140625" style="86" customWidth="1"/>
    <col min="14599" max="14599" width="38.28515625" style="86" customWidth="1"/>
    <col min="14600" max="14602" width="5.5703125" style="86" customWidth="1"/>
    <col min="14603" max="14618" width="4.28515625" style="86" customWidth="1"/>
    <col min="14619" max="14621" width="5.5703125" style="86" customWidth="1"/>
    <col min="14622" max="14622" width="6.5703125" style="86" customWidth="1"/>
    <col min="14623" max="14636" width="4.28515625" style="86" customWidth="1"/>
    <col min="14637" max="14637" width="3.140625" style="86" customWidth="1"/>
    <col min="14638" max="14848" width="9.140625" style="86"/>
    <col min="14849" max="14849" width="2.140625" style="86" customWidth="1"/>
    <col min="14850" max="14850" width="10.42578125" style="86" customWidth="1"/>
    <col min="14851" max="14853" width="5.28515625" style="86" customWidth="1"/>
    <col min="14854" max="14854" width="6.140625" style="86" customWidth="1"/>
    <col min="14855" max="14855" width="38.28515625" style="86" customWidth="1"/>
    <col min="14856" max="14858" width="5.5703125" style="86" customWidth="1"/>
    <col min="14859" max="14874" width="4.28515625" style="86" customWidth="1"/>
    <col min="14875" max="14877" width="5.5703125" style="86" customWidth="1"/>
    <col min="14878" max="14878" width="6.5703125" style="86" customWidth="1"/>
    <col min="14879" max="14892" width="4.28515625" style="86" customWidth="1"/>
    <col min="14893" max="14893" width="3.140625" style="86" customWidth="1"/>
    <col min="14894" max="15104" width="9.140625" style="86"/>
    <col min="15105" max="15105" width="2.140625" style="86" customWidth="1"/>
    <col min="15106" max="15106" width="10.42578125" style="86" customWidth="1"/>
    <col min="15107" max="15109" width="5.28515625" style="86" customWidth="1"/>
    <col min="15110" max="15110" width="6.140625" style="86" customWidth="1"/>
    <col min="15111" max="15111" width="38.28515625" style="86" customWidth="1"/>
    <col min="15112" max="15114" width="5.5703125" style="86" customWidth="1"/>
    <col min="15115" max="15130" width="4.28515625" style="86" customWidth="1"/>
    <col min="15131" max="15133" width="5.5703125" style="86" customWidth="1"/>
    <col min="15134" max="15134" width="6.5703125" style="86" customWidth="1"/>
    <col min="15135" max="15148" width="4.28515625" style="86" customWidth="1"/>
    <col min="15149" max="15149" width="3.140625" style="86" customWidth="1"/>
    <col min="15150" max="15360" width="9.140625" style="86"/>
    <col min="15361" max="15361" width="2.140625" style="86" customWidth="1"/>
    <col min="15362" max="15362" width="10.42578125" style="86" customWidth="1"/>
    <col min="15363" max="15365" width="5.28515625" style="86" customWidth="1"/>
    <col min="15366" max="15366" width="6.140625" style="86" customWidth="1"/>
    <col min="15367" max="15367" width="38.28515625" style="86" customWidth="1"/>
    <col min="15368" max="15370" width="5.5703125" style="86" customWidth="1"/>
    <col min="15371" max="15386" width="4.28515625" style="86" customWidth="1"/>
    <col min="15387" max="15389" width="5.5703125" style="86" customWidth="1"/>
    <col min="15390" max="15390" width="6.5703125" style="86" customWidth="1"/>
    <col min="15391" max="15404" width="4.28515625" style="86" customWidth="1"/>
    <col min="15405" max="15405" width="3.140625" style="86" customWidth="1"/>
    <col min="15406" max="15616" width="9.140625" style="86"/>
    <col min="15617" max="15617" width="2.140625" style="86" customWidth="1"/>
    <col min="15618" max="15618" width="10.42578125" style="86" customWidth="1"/>
    <col min="15619" max="15621" width="5.28515625" style="86" customWidth="1"/>
    <col min="15622" max="15622" width="6.140625" style="86" customWidth="1"/>
    <col min="15623" max="15623" width="38.28515625" style="86" customWidth="1"/>
    <col min="15624" max="15626" width="5.5703125" style="86" customWidth="1"/>
    <col min="15627" max="15642" width="4.28515625" style="86" customWidth="1"/>
    <col min="15643" max="15645" width="5.5703125" style="86" customWidth="1"/>
    <col min="15646" max="15646" width="6.5703125" style="86" customWidth="1"/>
    <col min="15647" max="15660" width="4.28515625" style="86" customWidth="1"/>
    <col min="15661" max="15661" width="3.140625" style="86" customWidth="1"/>
    <col min="15662" max="15872" width="9.140625" style="86"/>
    <col min="15873" max="15873" width="2.140625" style="86" customWidth="1"/>
    <col min="15874" max="15874" width="10.42578125" style="86" customWidth="1"/>
    <col min="15875" max="15877" width="5.28515625" style="86" customWidth="1"/>
    <col min="15878" max="15878" width="6.140625" style="86" customWidth="1"/>
    <col min="15879" max="15879" width="38.28515625" style="86" customWidth="1"/>
    <col min="15880" max="15882" width="5.5703125" style="86" customWidth="1"/>
    <col min="15883" max="15898" width="4.28515625" style="86" customWidth="1"/>
    <col min="15899" max="15901" width="5.5703125" style="86" customWidth="1"/>
    <col min="15902" max="15902" width="6.5703125" style="86" customWidth="1"/>
    <col min="15903" max="15916" width="4.28515625" style="86" customWidth="1"/>
    <col min="15917" max="15917" width="3.140625" style="86" customWidth="1"/>
    <col min="15918" max="16128" width="9.140625" style="86"/>
    <col min="16129" max="16129" width="2.140625" style="86" customWidth="1"/>
    <col min="16130" max="16130" width="10.42578125" style="86" customWidth="1"/>
    <col min="16131" max="16133" width="5.28515625" style="86" customWidth="1"/>
    <col min="16134" max="16134" width="6.140625" style="86" customWidth="1"/>
    <col min="16135" max="16135" width="38.28515625" style="86" customWidth="1"/>
    <col min="16136" max="16138" width="5.5703125" style="86" customWidth="1"/>
    <col min="16139" max="16154" width="4.28515625" style="86" customWidth="1"/>
    <col min="16155" max="16157" width="5.5703125" style="86" customWidth="1"/>
    <col min="16158" max="16158" width="6.5703125" style="86" customWidth="1"/>
    <col min="16159" max="16172" width="4.28515625" style="86" customWidth="1"/>
    <col min="16173" max="16173" width="3.140625" style="86" customWidth="1"/>
    <col min="16174" max="16384" width="9.140625" style="86"/>
  </cols>
  <sheetData>
    <row r="1" spans="2:47" ht="12.95" thickBot="1"/>
    <row r="2" spans="2:47" ht="54" customHeight="1">
      <c r="B2" s="87" t="s">
        <v>382</v>
      </c>
      <c r="C2" s="88"/>
      <c r="D2" s="88"/>
      <c r="E2" s="88"/>
      <c r="F2" s="89"/>
      <c r="G2" s="90"/>
      <c r="H2" s="90"/>
      <c r="I2" s="90"/>
      <c r="J2" s="90"/>
      <c r="K2" s="90"/>
      <c r="L2" s="122"/>
      <c r="M2" s="124"/>
      <c r="N2" s="91"/>
      <c r="O2" s="91"/>
      <c r="P2" s="451" t="s">
        <v>383</v>
      </c>
      <c r="Q2" s="452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D2" s="453"/>
      <c r="AE2" s="120"/>
      <c r="AF2" s="298" t="s">
        <v>384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ht="54" customHeight="1" thickBot="1">
      <c r="B3" s="456" t="s">
        <v>20</v>
      </c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123"/>
      <c r="N3" s="123"/>
      <c r="O3" s="123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4"/>
      <c r="AC3" s="454"/>
      <c r="AD3" s="455"/>
      <c r="AE3" s="164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ht="25.5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ht="25.5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ht="25.5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ht="25.5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78" t="s">
        <v>29</v>
      </c>
      <c r="T7" s="279"/>
      <c r="U7" s="279"/>
      <c r="V7" s="279"/>
      <c r="W7" s="279"/>
      <c r="X7" s="279"/>
      <c r="Y7" s="273"/>
      <c r="Z7" s="273"/>
      <c r="AA7" s="273"/>
      <c r="AB7" s="273"/>
      <c r="AC7" s="273"/>
      <c r="AD7" s="273"/>
      <c r="AE7" s="273"/>
      <c r="AF7" s="273"/>
      <c r="AG7" s="273"/>
      <c r="AH7" s="274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ht="25.5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ht="25.5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ht="25.5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ht="25.5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7.5" customHeight="1">
      <c r="B12" s="391"/>
      <c r="C12" s="392"/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3"/>
      <c r="AU12" s="165"/>
    </row>
    <row r="13" spans="2:47" ht="30" customHeight="1">
      <c r="B13" s="97">
        <v>1</v>
      </c>
      <c r="C13" s="395" t="s">
        <v>39</v>
      </c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7"/>
      <c r="AA13" s="98" t="s">
        <v>40</v>
      </c>
      <c r="AB13" s="98" t="s">
        <v>41</v>
      </c>
      <c r="AC13" s="98" t="s">
        <v>42</v>
      </c>
      <c r="AD13" s="292" t="s">
        <v>43</v>
      </c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3"/>
      <c r="AU13" s="99" t="s">
        <v>385</v>
      </c>
    </row>
    <row r="14" spans="2:47" ht="60" customHeight="1">
      <c r="B14" s="102" t="s">
        <v>45</v>
      </c>
      <c r="C14" s="360" t="s">
        <v>386</v>
      </c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210"/>
      <c r="AB14" s="210"/>
      <c r="AC14" s="210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4"/>
      <c r="AU14" s="126" t="s">
        <v>254</v>
      </c>
    </row>
    <row r="15" spans="2:47" ht="60" customHeight="1">
      <c r="B15" s="102" t="s">
        <v>48</v>
      </c>
      <c r="C15" s="360" t="s">
        <v>49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10"/>
      <c r="AB15" s="210"/>
      <c r="AC15" s="210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4"/>
      <c r="AU15" s="126" t="s">
        <v>387</v>
      </c>
    </row>
    <row r="16" spans="2:47" ht="60" customHeight="1">
      <c r="B16" s="102" t="s">
        <v>51</v>
      </c>
      <c r="C16" s="358" t="s">
        <v>223</v>
      </c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210"/>
      <c r="AB16" s="210"/>
      <c r="AC16" s="210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4"/>
      <c r="AU16" s="126" t="s">
        <v>387</v>
      </c>
    </row>
    <row r="17" spans="2:47" ht="60" customHeight="1">
      <c r="B17" s="102" t="s">
        <v>54</v>
      </c>
      <c r="C17" s="360" t="s">
        <v>255</v>
      </c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213"/>
      <c r="AB17" s="210"/>
      <c r="AC17" s="210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4"/>
      <c r="AU17" s="126" t="s">
        <v>388</v>
      </c>
    </row>
    <row r="18" spans="2:47" s="64" customFormat="1" ht="60" customHeight="1">
      <c r="B18" s="102" t="s">
        <v>57</v>
      </c>
      <c r="C18" s="360" t="s">
        <v>58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29"/>
      <c r="AB18" s="229"/>
      <c r="AC18" s="229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4"/>
      <c r="AU18" s="126" t="s">
        <v>59</v>
      </c>
    </row>
    <row r="19" spans="2:47" s="64" customFormat="1" ht="60" customHeight="1">
      <c r="B19" s="102" t="s">
        <v>60</v>
      </c>
      <c r="C19" s="360" t="s">
        <v>389</v>
      </c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234"/>
      <c r="AB19" s="229"/>
      <c r="AC19" s="229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4"/>
      <c r="AU19" s="166" t="s">
        <v>390</v>
      </c>
    </row>
    <row r="20" spans="2:47" s="64" customFormat="1" ht="60" customHeight="1">
      <c r="B20" s="100" t="s">
        <v>63</v>
      </c>
      <c r="C20" s="355" t="s">
        <v>391</v>
      </c>
      <c r="D20" s="355"/>
      <c r="E20" s="355"/>
      <c r="F20" s="355"/>
      <c r="G20" s="355"/>
      <c r="H20" s="355"/>
      <c r="I20" s="355"/>
      <c r="J20" s="355"/>
      <c r="K20" s="355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  <c r="Z20" s="355"/>
      <c r="AA20" s="234"/>
      <c r="AB20" s="229"/>
      <c r="AC20" s="229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4"/>
      <c r="AU20" s="126" t="s">
        <v>260</v>
      </c>
    </row>
    <row r="21" spans="2:47" ht="60" customHeight="1">
      <c r="B21" s="102" t="s">
        <v>66</v>
      </c>
      <c r="C21" s="342" t="s">
        <v>392</v>
      </c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210"/>
      <c r="AB21" s="210"/>
      <c r="AC21" s="210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4"/>
      <c r="AU21" s="166" t="s">
        <v>65</v>
      </c>
    </row>
    <row r="22" spans="2:47" ht="60" customHeight="1">
      <c r="B22" s="102" t="s">
        <v>69</v>
      </c>
      <c r="C22" s="342" t="s">
        <v>393</v>
      </c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210"/>
      <c r="AB22" s="210"/>
      <c r="AC22" s="210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4"/>
      <c r="AU22" s="126" t="s">
        <v>394</v>
      </c>
    </row>
    <row r="23" spans="2:47" ht="60" customHeight="1">
      <c r="B23" s="102" t="s">
        <v>72</v>
      </c>
      <c r="C23" s="448" t="s">
        <v>395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48"/>
      <c r="T23" s="448"/>
      <c r="U23" s="448"/>
      <c r="V23" s="448"/>
      <c r="W23" s="448"/>
      <c r="X23" s="448"/>
      <c r="Y23" s="448"/>
      <c r="Z23" s="448"/>
      <c r="AA23" s="210"/>
      <c r="AB23" s="210"/>
      <c r="AC23" s="210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4"/>
      <c r="AU23" s="126" t="s">
        <v>394</v>
      </c>
    </row>
    <row r="24" spans="2:47" ht="30" customHeight="1">
      <c r="B24" s="97">
        <v>2</v>
      </c>
      <c r="C24" s="395" t="s">
        <v>81</v>
      </c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7"/>
      <c r="AA24" s="98" t="s">
        <v>40</v>
      </c>
      <c r="AB24" s="98" t="s">
        <v>41</v>
      </c>
      <c r="AC24" s="98" t="s">
        <v>42</v>
      </c>
      <c r="AD24" s="292" t="s">
        <v>43</v>
      </c>
      <c r="AE24" s="292"/>
      <c r="AF24" s="292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3"/>
      <c r="AU24" s="99"/>
    </row>
    <row r="25" spans="2:47" s="103" customFormat="1" ht="60" customHeight="1">
      <c r="B25" s="100" t="s">
        <v>82</v>
      </c>
      <c r="C25" s="291" t="s">
        <v>265</v>
      </c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12"/>
      <c r="AB25" s="212"/>
      <c r="AC25" s="212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4"/>
      <c r="AU25" s="131" t="s">
        <v>396</v>
      </c>
    </row>
    <row r="26" spans="2:47" s="132" customFormat="1" ht="60" customHeight="1">
      <c r="B26" s="100" t="s">
        <v>85</v>
      </c>
      <c r="C26" s="291" t="s">
        <v>86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46"/>
      <c r="AB26" s="246"/>
      <c r="AC26" s="246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4"/>
      <c r="AU26" s="133"/>
    </row>
    <row r="27" spans="2:47" s="103" customFormat="1" ht="60" customHeight="1">
      <c r="B27" s="100" t="s">
        <v>87</v>
      </c>
      <c r="C27" s="291" t="s">
        <v>88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12"/>
      <c r="AB27" s="212"/>
      <c r="AC27" s="212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3"/>
      <c r="AO27" s="283"/>
      <c r="AP27" s="283"/>
      <c r="AQ27" s="283"/>
      <c r="AR27" s="283"/>
      <c r="AS27" s="284"/>
      <c r="AU27" s="131" t="s">
        <v>267</v>
      </c>
    </row>
    <row r="28" spans="2:47" s="103" customFormat="1" ht="60" customHeight="1">
      <c r="B28" s="100" t="s">
        <v>90</v>
      </c>
      <c r="C28" s="291" t="s">
        <v>91</v>
      </c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46"/>
      <c r="AB28" s="246"/>
      <c r="AC28" s="246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4"/>
      <c r="AU28" s="167" t="s">
        <v>92</v>
      </c>
    </row>
    <row r="29" spans="2:47" s="64" customFormat="1" ht="60" customHeight="1">
      <c r="B29" s="100" t="s">
        <v>93</v>
      </c>
      <c r="C29" s="291" t="s">
        <v>397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29"/>
      <c r="AB29" s="229"/>
      <c r="AC29" s="229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4"/>
      <c r="AU29" s="126" t="s">
        <v>398</v>
      </c>
    </row>
    <row r="30" spans="2:47" ht="60" customHeight="1">
      <c r="B30" s="100" t="s">
        <v>96</v>
      </c>
      <c r="C30" s="295" t="s">
        <v>399</v>
      </c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295"/>
      <c r="W30" s="295"/>
      <c r="X30" s="295"/>
      <c r="Y30" s="295"/>
      <c r="Z30" s="295"/>
      <c r="AA30" s="210"/>
      <c r="AB30" s="210"/>
      <c r="AC30" s="210"/>
      <c r="AD30" s="283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4"/>
      <c r="AU30" s="107" t="s">
        <v>95</v>
      </c>
    </row>
    <row r="31" spans="2:47" s="64" customFormat="1" ht="60" customHeight="1">
      <c r="B31" s="100" t="s">
        <v>98</v>
      </c>
      <c r="C31" s="291" t="s">
        <v>400</v>
      </c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29"/>
      <c r="AB31" s="229"/>
      <c r="AC31" s="229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4"/>
      <c r="AU31" s="166" t="s">
        <v>401</v>
      </c>
    </row>
    <row r="32" spans="2:47" s="64" customFormat="1" ht="60" customHeight="1">
      <c r="B32" s="100" t="s">
        <v>101</v>
      </c>
      <c r="C32" s="291" t="s">
        <v>402</v>
      </c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29"/>
      <c r="AB32" s="229"/>
      <c r="AC32" s="229"/>
      <c r="AD32" s="283"/>
      <c r="AE32" s="283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  <c r="AQ32" s="283"/>
      <c r="AR32" s="283"/>
      <c r="AS32" s="284"/>
      <c r="AU32" s="126" t="s">
        <v>267</v>
      </c>
    </row>
    <row r="33" spans="2:47" ht="60" customHeight="1">
      <c r="B33" s="100" t="s">
        <v>104</v>
      </c>
      <c r="C33" s="291" t="s">
        <v>97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10"/>
      <c r="AB33" s="210"/>
      <c r="AC33" s="210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4"/>
      <c r="AU33" s="126" t="s">
        <v>273</v>
      </c>
    </row>
    <row r="34" spans="2:47" ht="60" customHeight="1">
      <c r="B34" s="100" t="s">
        <v>106</v>
      </c>
      <c r="C34" s="360" t="s">
        <v>403</v>
      </c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210"/>
      <c r="AB34" s="210"/>
      <c r="AC34" s="210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4"/>
      <c r="AU34" s="166" t="s">
        <v>275</v>
      </c>
    </row>
    <row r="35" spans="2:47" s="64" customFormat="1" ht="60" customHeight="1">
      <c r="B35" s="100" t="s">
        <v>108</v>
      </c>
      <c r="C35" s="291" t="s">
        <v>404</v>
      </c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29"/>
      <c r="AB35" s="229"/>
      <c r="AC35" s="229"/>
      <c r="AD35" s="283"/>
      <c r="AE35" s="283"/>
      <c r="AF35" s="283"/>
      <c r="AG35" s="283"/>
      <c r="AH35" s="283"/>
      <c r="AI35" s="283"/>
      <c r="AJ35" s="283"/>
      <c r="AK35" s="283"/>
      <c r="AL35" s="283"/>
      <c r="AM35" s="283"/>
      <c r="AN35" s="283"/>
      <c r="AO35" s="283"/>
      <c r="AP35" s="283"/>
      <c r="AQ35" s="283"/>
      <c r="AR35" s="283"/>
      <c r="AS35" s="284"/>
      <c r="AU35" s="126" t="s">
        <v>103</v>
      </c>
    </row>
    <row r="36" spans="2:47" ht="90" customHeight="1">
      <c r="B36" s="100" t="s">
        <v>111</v>
      </c>
      <c r="C36" s="425" t="s">
        <v>405</v>
      </c>
      <c r="D36" s="425"/>
      <c r="E36" s="425"/>
      <c r="F36" s="425"/>
      <c r="G36" s="425"/>
      <c r="H36" s="425"/>
      <c r="I36" s="425"/>
      <c r="J36" s="425"/>
      <c r="K36" s="425"/>
      <c r="L36" s="425"/>
      <c r="M36" s="425"/>
      <c r="N36" s="425"/>
      <c r="O36" s="425"/>
      <c r="P36" s="425"/>
      <c r="Q36" s="425"/>
      <c r="R36" s="425"/>
      <c r="S36" s="425"/>
      <c r="T36" s="425"/>
      <c r="U36" s="425"/>
      <c r="V36" s="425"/>
      <c r="W36" s="425"/>
      <c r="X36" s="425"/>
      <c r="Y36" s="425"/>
      <c r="Z36" s="425"/>
      <c r="AA36" s="210"/>
      <c r="AB36" s="210"/>
      <c r="AC36" s="210"/>
      <c r="AD36" s="283"/>
      <c r="AE36" s="283"/>
      <c r="AF36" s="283"/>
      <c r="AG36" s="283"/>
      <c r="AH36" s="283"/>
      <c r="AI36" s="283"/>
      <c r="AJ36" s="283"/>
      <c r="AK36" s="283"/>
      <c r="AL36" s="283"/>
      <c r="AM36" s="283"/>
      <c r="AN36" s="283"/>
      <c r="AO36" s="283"/>
      <c r="AP36" s="283"/>
      <c r="AQ36" s="283"/>
      <c r="AR36" s="283"/>
      <c r="AS36" s="284"/>
      <c r="AU36" s="126" t="s">
        <v>278</v>
      </c>
    </row>
    <row r="37" spans="2:47" ht="60" customHeight="1">
      <c r="B37" s="100" t="s">
        <v>114</v>
      </c>
      <c r="C37" s="360" t="s">
        <v>406</v>
      </c>
      <c r="D37" s="360"/>
      <c r="E37" s="360"/>
      <c r="F37" s="360"/>
      <c r="G37" s="360"/>
      <c r="H37" s="360"/>
      <c r="I37" s="360"/>
      <c r="J37" s="360"/>
      <c r="K37" s="360"/>
      <c r="L37" s="360"/>
      <c r="M37" s="360"/>
      <c r="N37" s="360"/>
      <c r="O37" s="360"/>
      <c r="P37" s="360"/>
      <c r="Q37" s="360"/>
      <c r="R37" s="360"/>
      <c r="S37" s="360"/>
      <c r="T37" s="360"/>
      <c r="U37" s="360"/>
      <c r="V37" s="360"/>
      <c r="W37" s="360"/>
      <c r="X37" s="360"/>
      <c r="Y37" s="360"/>
      <c r="Z37" s="360"/>
      <c r="AA37" s="210"/>
      <c r="AB37" s="210"/>
      <c r="AC37" s="210"/>
      <c r="AD37" s="283"/>
      <c r="AE37" s="283"/>
      <c r="AF37" s="283"/>
      <c r="AG37" s="283"/>
      <c r="AH37" s="283"/>
      <c r="AI37" s="283"/>
      <c r="AJ37" s="283"/>
      <c r="AK37" s="283"/>
      <c r="AL37" s="283"/>
      <c r="AM37" s="283"/>
      <c r="AN37" s="283"/>
      <c r="AO37" s="283"/>
      <c r="AP37" s="283"/>
      <c r="AQ37" s="283"/>
      <c r="AR37" s="283"/>
      <c r="AS37" s="284"/>
      <c r="AU37" s="126" t="s">
        <v>95</v>
      </c>
    </row>
    <row r="38" spans="2:47" ht="30" customHeight="1">
      <c r="B38" s="97">
        <v>3</v>
      </c>
      <c r="C38" s="395" t="s">
        <v>236</v>
      </c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7"/>
      <c r="AA38" s="98" t="s">
        <v>40</v>
      </c>
      <c r="AB38" s="98" t="s">
        <v>41</v>
      </c>
      <c r="AC38" s="98" t="s">
        <v>42</v>
      </c>
      <c r="AD38" s="292" t="s">
        <v>43</v>
      </c>
      <c r="AE38" s="292"/>
      <c r="AF38" s="292"/>
      <c r="AG38" s="292"/>
      <c r="AH38" s="292"/>
      <c r="AI38" s="292"/>
      <c r="AJ38" s="292"/>
      <c r="AK38" s="292"/>
      <c r="AL38" s="292"/>
      <c r="AM38" s="292"/>
      <c r="AN38" s="292"/>
      <c r="AO38" s="292"/>
      <c r="AP38" s="292"/>
      <c r="AQ38" s="292"/>
      <c r="AR38" s="292"/>
      <c r="AS38" s="293"/>
      <c r="AU38" s="99"/>
    </row>
    <row r="39" spans="2:47" ht="60" customHeight="1">
      <c r="B39" s="100" t="s">
        <v>139</v>
      </c>
      <c r="C39" s="295" t="s">
        <v>288</v>
      </c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10"/>
      <c r="AB39" s="210"/>
      <c r="AC39" s="210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4"/>
      <c r="AU39" s="131" t="s">
        <v>267</v>
      </c>
    </row>
    <row r="40" spans="2:47" ht="30" customHeight="1">
      <c r="B40" s="97">
        <v>4</v>
      </c>
      <c r="C40" s="395" t="s">
        <v>155</v>
      </c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7"/>
      <c r="AA40" s="98" t="s">
        <v>40</v>
      </c>
      <c r="AB40" s="98" t="s">
        <v>41</v>
      </c>
      <c r="AC40" s="98" t="s">
        <v>42</v>
      </c>
      <c r="AD40" s="292" t="s">
        <v>43</v>
      </c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3"/>
      <c r="AU40" s="99"/>
    </row>
    <row r="41" spans="2:47" ht="60" customHeight="1">
      <c r="B41" s="100" t="s">
        <v>156</v>
      </c>
      <c r="C41" s="291" t="s">
        <v>245</v>
      </c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10"/>
      <c r="AB41" s="210"/>
      <c r="AC41" s="210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4"/>
      <c r="AU41" s="126" t="s">
        <v>95</v>
      </c>
    </row>
    <row r="42" spans="2:47" ht="60" customHeight="1">
      <c r="B42" s="100" t="s">
        <v>158</v>
      </c>
      <c r="C42" s="285" t="s">
        <v>157</v>
      </c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27"/>
      <c r="AB42" s="227"/>
      <c r="AC42" s="227"/>
      <c r="AD42" s="283"/>
      <c r="AE42" s="283"/>
      <c r="AF42" s="283"/>
      <c r="AG42" s="283"/>
      <c r="AH42" s="283"/>
      <c r="AI42" s="283"/>
      <c r="AJ42" s="283"/>
      <c r="AK42" s="283"/>
      <c r="AL42" s="283"/>
      <c r="AM42" s="283"/>
      <c r="AN42" s="283"/>
      <c r="AO42" s="283"/>
      <c r="AP42" s="283"/>
      <c r="AQ42" s="283"/>
      <c r="AR42" s="283"/>
      <c r="AS42" s="284"/>
      <c r="AT42" s="65"/>
      <c r="AU42" s="136" t="s">
        <v>95</v>
      </c>
    </row>
    <row r="43" spans="2:47" s="64" customFormat="1" ht="60" customHeight="1">
      <c r="B43" s="100" t="s">
        <v>160</v>
      </c>
      <c r="C43" s="291" t="s">
        <v>294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10"/>
      <c r="AB43" s="229"/>
      <c r="AC43" s="229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4"/>
      <c r="AU43" s="126" t="s">
        <v>295</v>
      </c>
    </row>
    <row r="44" spans="2:47" s="64" customFormat="1" ht="60" customHeight="1">
      <c r="B44" s="100" t="s">
        <v>163</v>
      </c>
      <c r="C44" s="291" t="s">
        <v>297</v>
      </c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29"/>
      <c r="AB44" s="229"/>
      <c r="AC44" s="229"/>
      <c r="AD44" s="283"/>
      <c r="AE44" s="283"/>
      <c r="AF44" s="283"/>
      <c r="AG44" s="283"/>
      <c r="AH44" s="283"/>
      <c r="AI44" s="283"/>
      <c r="AJ44" s="283"/>
      <c r="AK44" s="283"/>
      <c r="AL44" s="283"/>
      <c r="AM44" s="283"/>
      <c r="AN44" s="283"/>
      <c r="AO44" s="283"/>
      <c r="AP44" s="283"/>
      <c r="AQ44" s="283"/>
      <c r="AR44" s="283"/>
      <c r="AS44" s="284"/>
      <c r="AU44" s="126" t="s">
        <v>407</v>
      </c>
    </row>
    <row r="45" spans="2:47" ht="60" customHeight="1">
      <c r="B45" s="100" t="s">
        <v>166</v>
      </c>
      <c r="C45" s="291" t="s">
        <v>246</v>
      </c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29"/>
      <c r="AB45" s="210"/>
      <c r="AC45" s="210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3"/>
      <c r="AO45" s="283"/>
      <c r="AP45" s="283"/>
      <c r="AQ45" s="283"/>
      <c r="AR45" s="283"/>
      <c r="AS45" s="284"/>
      <c r="AU45" s="126" t="s">
        <v>267</v>
      </c>
    </row>
    <row r="46" spans="2:47" ht="60" customHeight="1">
      <c r="B46" s="100" t="s">
        <v>299</v>
      </c>
      <c r="C46" s="425" t="s">
        <v>408</v>
      </c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/>
      <c r="O46" s="425"/>
      <c r="P46" s="425"/>
      <c r="Q46" s="425"/>
      <c r="R46" s="425"/>
      <c r="S46" s="425"/>
      <c r="T46" s="425"/>
      <c r="U46" s="425"/>
      <c r="V46" s="425"/>
      <c r="W46" s="425"/>
      <c r="X46" s="425"/>
      <c r="Y46" s="425"/>
      <c r="Z46" s="425"/>
      <c r="AA46" s="210"/>
      <c r="AB46" s="210"/>
      <c r="AC46" s="210"/>
      <c r="AD46" s="283"/>
      <c r="AE46" s="283"/>
      <c r="AF46" s="283"/>
      <c r="AG46" s="283"/>
      <c r="AH46" s="283"/>
      <c r="AI46" s="283"/>
      <c r="AJ46" s="283"/>
      <c r="AK46" s="283"/>
      <c r="AL46" s="283"/>
      <c r="AM46" s="283"/>
      <c r="AN46" s="283"/>
      <c r="AO46" s="283"/>
      <c r="AP46" s="283"/>
      <c r="AQ46" s="283"/>
      <c r="AR46" s="283"/>
      <c r="AS46" s="284"/>
      <c r="AU46" s="126" t="s">
        <v>95</v>
      </c>
    </row>
    <row r="47" spans="2:47" ht="30" customHeight="1">
      <c r="B47" s="97">
        <v>5</v>
      </c>
      <c r="C47" s="395" t="s">
        <v>247</v>
      </c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7"/>
      <c r="AA47" s="98" t="s">
        <v>40</v>
      </c>
      <c r="AB47" s="98" t="s">
        <v>41</v>
      </c>
      <c r="AC47" s="98" t="s">
        <v>42</v>
      </c>
      <c r="AD47" s="292" t="s">
        <v>43</v>
      </c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2"/>
      <c r="AS47" s="293"/>
      <c r="AU47" s="99"/>
    </row>
    <row r="48" spans="2:47" ht="60" customHeight="1">
      <c r="B48" s="137" t="s">
        <v>169</v>
      </c>
      <c r="C48" s="360" t="s">
        <v>301</v>
      </c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210"/>
      <c r="AB48" s="210"/>
      <c r="AC48" s="210"/>
      <c r="AD48" s="449"/>
      <c r="AE48" s="449"/>
      <c r="AF48" s="449"/>
      <c r="AG48" s="449"/>
      <c r="AH48" s="449"/>
      <c r="AI48" s="449"/>
      <c r="AJ48" s="449"/>
      <c r="AK48" s="449"/>
      <c r="AL48" s="449"/>
      <c r="AM48" s="449"/>
      <c r="AN48" s="449"/>
      <c r="AO48" s="449"/>
      <c r="AP48" s="449"/>
      <c r="AQ48" s="449"/>
      <c r="AR48" s="449"/>
      <c r="AS48" s="450"/>
      <c r="AU48" s="126" t="s">
        <v>409</v>
      </c>
    </row>
    <row r="49" spans="2:47" ht="60" customHeight="1">
      <c r="B49" s="139" t="s">
        <v>171</v>
      </c>
      <c r="C49" s="342" t="s">
        <v>410</v>
      </c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210"/>
      <c r="AB49" s="210"/>
      <c r="AC49" s="210"/>
      <c r="AD49" s="449"/>
      <c r="AE49" s="449"/>
      <c r="AF49" s="449"/>
      <c r="AG49" s="449"/>
      <c r="AH49" s="449"/>
      <c r="AI49" s="449"/>
      <c r="AJ49" s="449"/>
      <c r="AK49" s="449"/>
      <c r="AL49" s="449"/>
      <c r="AM49" s="449"/>
      <c r="AN49" s="449"/>
      <c r="AO49" s="449"/>
      <c r="AP49" s="449"/>
      <c r="AQ49" s="449"/>
      <c r="AR49" s="449"/>
      <c r="AS49" s="450"/>
      <c r="AU49" s="126" t="s">
        <v>411</v>
      </c>
    </row>
    <row r="50" spans="2:47" ht="60" customHeight="1">
      <c r="B50" s="100" t="s">
        <v>303</v>
      </c>
      <c r="C50" s="448" t="s">
        <v>412</v>
      </c>
      <c r="D50" s="448"/>
      <c r="E50" s="448"/>
      <c r="F50" s="448"/>
      <c r="G50" s="448"/>
      <c r="H50" s="448"/>
      <c r="I50" s="448"/>
      <c r="J50" s="448"/>
      <c r="K50" s="448"/>
      <c r="L50" s="448"/>
      <c r="M50" s="448"/>
      <c r="N50" s="448"/>
      <c r="O50" s="448"/>
      <c r="P50" s="448"/>
      <c r="Q50" s="448"/>
      <c r="R50" s="448"/>
      <c r="S50" s="448"/>
      <c r="T50" s="448"/>
      <c r="U50" s="448"/>
      <c r="V50" s="448"/>
      <c r="W50" s="448"/>
      <c r="X50" s="448"/>
      <c r="Y50" s="448"/>
      <c r="Z50" s="448"/>
      <c r="AA50" s="210"/>
      <c r="AB50" s="210"/>
      <c r="AC50" s="210"/>
      <c r="AD50" s="449"/>
      <c r="AE50" s="449"/>
      <c r="AF50" s="449"/>
      <c r="AG50" s="449"/>
      <c r="AH50" s="449"/>
      <c r="AI50" s="449"/>
      <c r="AJ50" s="449"/>
      <c r="AK50" s="449"/>
      <c r="AL50" s="449"/>
      <c r="AM50" s="449"/>
      <c r="AN50" s="449"/>
      <c r="AO50" s="449"/>
      <c r="AP50" s="449"/>
      <c r="AQ50" s="449"/>
      <c r="AR50" s="449"/>
      <c r="AS50" s="450"/>
      <c r="AU50" s="166" t="s">
        <v>413</v>
      </c>
    </row>
    <row r="51" spans="2:47" ht="60" customHeight="1">
      <c r="B51" s="137" t="s">
        <v>306</v>
      </c>
      <c r="C51" s="342" t="s">
        <v>414</v>
      </c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342"/>
      <c r="U51" s="342"/>
      <c r="V51" s="342"/>
      <c r="W51" s="342"/>
      <c r="X51" s="342"/>
      <c r="Y51" s="342"/>
      <c r="Z51" s="342"/>
      <c r="AA51" s="210"/>
      <c r="AB51" s="210"/>
      <c r="AC51" s="210"/>
      <c r="AD51" s="449"/>
      <c r="AE51" s="449"/>
      <c r="AF51" s="449"/>
      <c r="AG51" s="449"/>
      <c r="AH51" s="449"/>
      <c r="AI51" s="449"/>
      <c r="AJ51" s="449"/>
      <c r="AK51" s="449"/>
      <c r="AL51" s="449"/>
      <c r="AM51" s="449"/>
      <c r="AN51" s="449"/>
      <c r="AO51" s="449"/>
      <c r="AP51" s="449"/>
      <c r="AQ51" s="449"/>
      <c r="AR51" s="449"/>
      <c r="AS51" s="450"/>
      <c r="AU51" s="166" t="s">
        <v>413</v>
      </c>
    </row>
    <row r="52" spans="2:47" ht="60" customHeight="1">
      <c r="B52" s="139" t="s">
        <v>308</v>
      </c>
      <c r="C52" s="360" t="s">
        <v>415</v>
      </c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360"/>
      <c r="AA52" s="210"/>
      <c r="AB52" s="210"/>
      <c r="AC52" s="210"/>
      <c r="AD52" s="449"/>
      <c r="AE52" s="449"/>
      <c r="AF52" s="449"/>
      <c r="AG52" s="449"/>
      <c r="AH52" s="449"/>
      <c r="AI52" s="449"/>
      <c r="AJ52" s="449"/>
      <c r="AK52" s="449"/>
      <c r="AL52" s="449"/>
      <c r="AM52" s="449"/>
      <c r="AN52" s="449"/>
      <c r="AO52" s="449"/>
      <c r="AP52" s="449"/>
      <c r="AQ52" s="449"/>
      <c r="AR52" s="449"/>
      <c r="AS52" s="450"/>
      <c r="AU52" s="126" t="s">
        <v>416</v>
      </c>
    </row>
    <row r="53" spans="2:47" ht="60" customHeight="1">
      <c r="B53" s="100" t="s">
        <v>310</v>
      </c>
      <c r="C53" s="360" t="s">
        <v>417</v>
      </c>
      <c r="D53" s="360"/>
      <c r="E53" s="360"/>
      <c r="F53" s="360"/>
      <c r="G53" s="360"/>
      <c r="H53" s="360"/>
      <c r="I53" s="360"/>
      <c r="J53" s="360"/>
      <c r="K53" s="360"/>
      <c r="L53" s="360"/>
      <c r="M53" s="360"/>
      <c r="N53" s="360"/>
      <c r="O53" s="360"/>
      <c r="P53" s="360"/>
      <c r="Q53" s="360"/>
      <c r="R53" s="360"/>
      <c r="S53" s="360"/>
      <c r="T53" s="360"/>
      <c r="U53" s="360"/>
      <c r="V53" s="360"/>
      <c r="W53" s="360"/>
      <c r="X53" s="360"/>
      <c r="Y53" s="360"/>
      <c r="Z53" s="360"/>
      <c r="AA53" s="210"/>
      <c r="AB53" s="210"/>
      <c r="AC53" s="210"/>
      <c r="AD53" s="283"/>
      <c r="AE53" s="283"/>
      <c r="AF53" s="283"/>
      <c r="AG53" s="283"/>
      <c r="AH53" s="283"/>
      <c r="AI53" s="283"/>
      <c r="AJ53" s="283"/>
      <c r="AK53" s="283"/>
      <c r="AL53" s="283"/>
      <c r="AM53" s="283"/>
      <c r="AN53" s="283"/>
      <c r="AO53" s="283"/>
      <c r="AP53" s="283"/>
      <c r="AQ53" s="283"/>
      <c r="AR53" s="283"/>
      <c r="AS53" s="284"/>
      <c r="AU53" s="126" t="s">
        <v>418</v>
      </c>
    </row>
    <row r="54" spans="2:47" s="64" customFormat="1" ht="60" customHeight="1">
      <c r="B54" s="137" t="s">
        <v>313</v>
      </c>
      <c r="C54" s="291" t="s">
        <v>419</v>
      </c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10"/>
      <c r="AB54" s="210"/>
      <c r="AC54" s="210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4"/>
      <c r="AU54" s="126" t="s">
        <v>420</v>
      </c>
    </row>
    <row r="55" spans="2:47" ht="60" customHeight="1">
      <c r="B55" s="139" t="s">
        <v>421</v>
      </c>
      <c r="C55" s="342" t="s">
        <v>422</v>
      </c>
      <c r="D55" s="342"/>
      <c r="E55" s="342"/>
      <c r="F55" s="342"/>
      <c r="G55" s="342"/>
      <c r="H55" s="342"/>
      <c r="I55" s="342"/>
      <c r="J55" s="342"/>
      <c r="K55" s="342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342"/>
      <c r="Z55" s="342"/>
      <c r="AA55" s="210"/>
      <c r="AB55" s="210"/>
      <c r="AC55" s="210"/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283"/>
      <c r="AS55" s="284"/>
      <c r="AU55" s="167" t="s">
        <v>423</v>
      </c>
    </row>
    <row r="56" spans="2:47" ht="60" customHeight="1">
      <c r="B56" s="100" t="s">
        <v>424</v>
      </c>
      <c r="C56" s="448" t="s">
        <v>425</v>
      </c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8"/>
      <c r="R56" s="448"/>
      <c r="S56" s="448"/>
      <c r="T56" s="448"/>
      <c r="U56" s="448"/>
      <c r="V56" s="448"/>
      <c r="W56" s="448"/>
      <c r="X56" s="448"/>
      <c r="Y56" s="448"/>
      <c r="Z56" s="448"/>
      <c r="AA56" s="210"/>
      <c r="AB56" s="210"/>
      <c r="AC56" s="210"/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283"/>
      <c r="AS56" s="284"/>
      <c r="AU56" s="126" t="s">
        <v>426</v>
      </c>
    </row>
    <row r="57" spans="2:47" ht="60" customHeight="1">
      <c r="B57" s="137" t="s">
        <v>427</v>
      </c>
      <c r="C57" s="342" t="s">
        <v>428</v>
      </c>
      <c r="D57" s="342"/>
      <c r="E57" s="342"/>
      <c r="F57" s="342"/>
      <c r="G57" s="342"/>
      <c r="H57" s="342"/>
      <c r="I57" s="342"/>
      <c r="J57" s="342"/>
      <c r="K57" s="342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342"/>
      <c r="Z57" s="342"/>
      <c r="AA57" s="210"/>
      <c r="AB57" s="210"/>
      <c r="AC57" s="210"/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283"/>
      <c r="AS57" s="284"/>
      <c r="AU57" s="126" t="s">
        <v>429</v>
      </c>
    </row>
    <row r="58" spans="2:47" ht="60" customHeight="1">
      <c r="B58" s="139" t="s">
        <v>430</v>
      </c>
      <c r="C58" s="341" t="s">
        <v>248</v>
      </c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41"/>
      <c r="O58" s="341"/>
      <c r="P58" s="341"/>
      <c r="Q58" s="341"/>
      <c r="R58" s="341"/>
      <c r="S58" s="341"/>
      <c r="T58" s="341"/>
      <c r="U58" s="341"/>
      <c r="V58" s="341"/>
      <c r="W58" s="341"/>
      <c r="X58" s="341"/>
      <c r="Y58" s="341"/>
      <c r="Z58" s="341"/>
      <c r="AA58" s="234"/>
      <c r="AB58" s="210"/>
      <c r="AC58" s="210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4"/>
      <c r="AU58" s="166" t="s">
        <v>249</v>
      </c>
    </row>
    <row r="59" spans="2:47" ht="30" customHeight="1">
      <c r="B59" s="97">
        <v>6</v>
      </c>
      <c r="C59" s="398" t="s">
        <v>183</v>
      </c>
      <c r="D59" s="399"/>
      <c r="E59" s="399"/>
      <c r="F59" s="399"/>
      <c r="G59" s="399"/>
      <c r="H59" s="399"/>
      <c r="I59" s="399"/>
      <c r="J59" s="399"/>
      <c r="K59" s="399"/>
      <c r="L59" s="399"/>
      <c r="M59" s="399"/>
      <c r="N59" s="399"/>
      <c r="O59" s="399"/>
      <c r="P59" s="399"/>
      <c r="Q59" s="399"/>
      <c r="R59" s="399"/>
      <c r="S59" s="399"/>
      <c r="T59" s="399"/>
      <c r="U59" s="399"/>
      <c r="V59" s="399"/>
      <c r="W59" s="399"/>
      <c r="X59" s="399"/>
      <c r="Y59" s="399"/>
      <c r="Z59" s="400"/>
      <c r="AA59" s="98" t="s">
        <v>40</v>
      </c>
      <c r="AB59" s="98" t="s">
        <v>41</v>
      </c>
      <c r="AC59" s="98" t="s">
        <v>42</v>
      </c>
      <c r="AD59" s="292" t="s">
        <v>43</v>
      </c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293"/>
      <c r="AU59" s="99"/>
    </row>
    <row r="60" spans="2:47" s="64" customFormat="1" ht="60" customHeight="1">
      <c r="B60" s="137" t="s">
        <v>174</v>
      </c>
      <c r="C60" s="295" t="s">
        <v>185</v>
      </c>
      <c r="D60" s="295"/>
      <c r="E60" s="295"/>
      <c r="F60" s="295"/>
      <c r="G60" s="295"/>
      <c r="H60" s="295"/>
      <c r="I60" s="295"/>
      <c r="J60" s="295"/>
      <c r="K60" s="295"/>
      <c r="L60" s="295"/>
      <c r="M60" s="295"/>
      <c r="N60" s="295"/>
      <c r="O60" s="295"/>
      <c r="P60" s="295"/>
      <c r="Q60" s="295"/>
      <c r="R60" s="295"/>
      <c r="S60" s="295"/>
      <c r="T60" s="295"/>
      <c r="U60" s="295"/>
      <c r="V60" s="295"/>
      <c r="W60" s="295"/>
      <c r="X60" s="295"/>
      <c r="Y60" s="295"/>
      <c r="Z60" s="295"/>
      <c r="AA60" s="238"/>
      <c r="AB60" s="238"/>
      <c r="AC60" s="238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4"/>
      <c r="AU60" s="166" t="s">
        <v>186</v>
      </c>
    </row>
    <row r="61" spans="2:47" ht="60" customHeight="1">
      <c r="B61" s="137" t="s">
        <v>177</v>
      </c>
      <c r="C61" s="342" t="s">
        <v>188</v>
      </c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210"/>
      <c r="AB61" s="210"/>
      <c r="AC61" s="210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4"/>
      <c r="AU61" s="131" t="s">
        <v>95</v>
      </c>
    </row>
    <row r="62" spans="2:47" s="64" customFormat="1" ht="60" customHeight="1">
      <c r="B62" s="137" t="s">
        <v>179</v>
      </c>
      <c r="C62" s="291" t="s">
        <v>315</v>
      </c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29"/>
      <c r="AB62" s="229"/>
      <c r="AC62" s="229"/>
      <c r="AD62" s="283"/>
      <c r="AE62" s="283"/>
      <c r="AF62" s="283"/>
      <c r="AG62" s="283"/>
      <c r="AH62" s="283"/>
      <c r="AI62" s="283"/>
      <c r="AJ62" s="283"/>
      <c r="AK62" s="283"/>
      <c r="AL62" s="283"/>
      <c r="AM62" s="283"/>
      <c r="AN62" s="283"/>
      <c r="AO62" s="283"/>
      <c r="AP62" s="283"/>
      <c r="AQ62" s="283"/>
      <c r="AR62" s="283"/>
      <c r="AS62" s="284"/>
      <c r="AU62" s="126" t="s">
        <v>95</v>
      </c>
    </row>
    <row r="63" spans="2:47" ht="60" customHeight="1">
      <c r="B63" s="137" t="s">
        <v>181</v>
      </c>
      <c r="C63" s="425" t="s">
        <v>317</v>
      </c>
      <c r="D63" s="425"/>
      <c r="E63" s="425"/>
      <c r="F63" s="425"/>
      <c r="G63" s="425"/>
      <c r="H63" s="425"/>
      <c r="I63" s="425"/>
      <c r="J63" s="425"/>
      <c r="K63" s="425"/>
      <c r="L63" s="425"/>
      <c r="M63" s="425"/>
      <c r="N63" s="425"/>
      <c r="O63" s="425"/>
      <c r="P63" s="425"/>
      <c r="Q63" s="425"/>
      <c r="R63" s="425"/>
      <c r="S63" s="425"/>
      <c r="T63" s="425"/>
      <c r="U63" s="425"/>
      <c r="V63" s="425"/>
      <c r="W63" s="425"/>
      <c r="X63" s="425"/>
      <c r="Y63" s="425"/>
      <c r="Z63" s="425"/>
      <c r="AA63" s="210"/>
      <c r="AB63" s="210"/>
      <c r="AC63" s="210"/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283"/>
      <c r="AS63" s="284"/>
      <c r="AU63" s="131" t="s">
        <v>95</v>
      </c>
    </row>
    <row r="64" spans="2:47" ht="60" customHeight="1">
      <c r="B64" s="137" t="s">
        <v>316</v>
      </c>
      <c r="C64" s="425" t="s">
        <v>192</v>
      </c>
      <c r="D64" s="425"/>
      <c r="E64" s="425"/>
      <c r="F64" s="425"/>
      <c r="G64" s="425"/>
      <c r="H64" s="425"/>
      <c r="I64" s="425"/>
      <c r="J64" s="425"/>
      <c r="K64" s="425"/>
      <c r="L64" s="425"/>
      <c r="M64" s="425"/>
      <c r="N64" s="425"/>
      <c r="O64" s="425"/>
      <c r="P64" s="425"/>
      <c r="Q64" s="425"/>
      <c r="R64" s="425"/>
      <c r="S64" s="425"/>
      <c r="T64" s="425"/>
      <c r="U64" s="425"/>
      <c r="V64" s="425"/>
      <c r="W64" s="425"/>
      <c r="X64" s="425"/>
      <c r="Y64" s="425"/>
      <c r="Z64" s="425"/>
      <c r="AA64" s="210"/>
      <c r="AB64" s="210"/>
      <c r="AC64" s="210"/>
      <c r="AD64" s="283"/>
      <c r="AE64" s="283"/>
      <c r="AF64" s="283"/>
      <c r="AG64" s="283"/>
      <c r="AH64" s="283"/>
      <c r="AI64" s="283"/>
      <c r="AJ64" s="283"/>
      <c r="AK64" s="283"/>
      <c r="AL64" s="283"/>
      <c r="AM64" s="283"/>
      <c r="AN64" s="283"/>
      <c r="AO64" s="283"/>
      <c r="AP64" s="283"/>
      <c r="AQ64" s="283"/>
      <c r="AR64" s="283"/>
      <c r="AS64" s="284"/>
      <c r="AU64" s="131" t="s">
        <v>95</v>
      </c>
    </row>
    <row r="65" spans="2:47" ht="60" customHeight="1" thickBot="1">
      <c r="B65" s="100" t="s">
        <v>318</v>
      </c>
      <c r="C65" s="458" t="s">
        <v>431</v>
      </c>
      <c r="D65" s="458"/>
      <c r="E65" s="458"/>
      <c r="F65" s="458"/>
      <c r="G65" s="458"/>
      <c r="H65" s="458"/>
      <c r="I65" s="458"/>
      <c r="J65" s="458"/>
      <c r="K65" s="458"/>
      <c r="L65" s="458"/>
      <c r="M65" s="458"/>
      <c r="N65" s="458"/>
      <c r="O65" s="458"/>
      <c r="P65" s="458"/>
      <c r="Q65" s="458"/>
      <c r="R65" s="458"/>
      <c r="S65" s="458"/>
      <c r="T65" s="458"/>
      <c r="U65" s="458"/>
      <c r="V65" s="458"/>
      <c r="W65" s="458"/>
      <c r="X65" s="458"/>
      <c r="Y65" s="458"/>
      <c r="Z65" s="458"/>
      <c r="AA65" s="247"/>
      <c r="AB65" s="247"/>
      <c r="AC65" s="247"/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  <c r="AR65" s="283"/>
      <c r="AS65" s="284"/>
      <c r="AU65" s="131" t="s">
        <v>95</v>
      </c>
    </row>
    <row r="66" spans="2:47" ht="23.1">
      <c r="B66" s="328" t="s">
        <v>211</v>
      </c>
      <c r="C66" s="329"/>
      <c r="D66" s="329"/>
      <c r="E66" s="329"/>
      <c r="F66" s="329"/>
      <c r="G66" s="330"/>
      <c r="H66" s="111" t="s">
        <v>212</v>
      </c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3"/>
    </row>
    <row r="67" spans="2:47" ht="23.1" customHeight="1">
      <c r="B67" s="114" t="s">
        <v>213</v>
      </c>
      <c r="C67" s="115"/>
      <c r="D67" s="115"/>
      <c r="E67" s="115"/>
      <c r="F67" s="116"/>
      <c r="G67" s="116"/>
      <c r="H67" s="260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/>
      <c r="AI67" s="261"/>
      <c r="AJ67" s="261"/>
      <c r="AK67" s="261"/>
      <c r="AL67" s="261"/>
      <c r="AM67" s="261"/>
      <c r="AN67" s="261"/>
      <c r="AO67" s="261"/>
      <c r="AP67" s="261"/>
      <c r="AQ67" s="261"/>
      <c r="AR67" s="261"/>
      <c r="AS67" s="262"/>
    </row>
    <row r="68" spans="2:47" ht="22.5" customHeight="1">
      <c r="B68" s="114" t="s">
        <v>214</v>
      </c>
      <c r="C68" s="115"/>
      <c r="D68" s="115"/>
      <c r="E68" s="115"/>
      <c r="F68" s="116"/>
      <c r="G68" s="116"/>
      <c r="H68" s="260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1"/>
      <c r="AG68" s="261"/>
      <c r="AH68" s="261"/>
      <c r="AI68" s="261"/>
      <c r="AJ68" s="261"/>
      <c r="AK68" s="261"/>
      <c r="AL68" s="261"/>
      <c r="AM68" s="261"/>
      <c r="AN68" s="261"/>
      <c r="AO68" s="261"/>
      <c r="AP68" s="261"/>
      <c r="AQ68" s="261"/>
      <c r="AR68" s="261"/>
      <c r="AS68" s="262"/>
    </row>
    <row r="69" spans="2:47" ht="22.5" customHeight="1">
      <c r="B69" s="459" t="s">
        <v>215</v>
      </c>
      <c r="C69" s="460"/>
      <c r="D69" s="460"/>
      <c r="E69" s="460"/>
      <c r="F69" s="460"/>
      <c r="G69" s="461"/>
      <c r="H69" s="263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264"/>
      <c r="AQ69" s="264"/>
      <c r="AR69" s="264"/>
      <c r="AS69" s="265"/>
    </row>
    <row r="70" spans="2:47" ht="23.45" customHeight="1">
      <c r="B70" s="334" t="s">
        <v>216</v>
      </c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6"/>
      <c r="S70" s="337" t="s">
        <v>217</v>
      </c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8"/>
    </row>
    <row r="71" spans="2:47" ht="23.1">
      <c r="B71" s="266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8"/>
      <c r="S71" s="269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70"/>
    </row>
    <row r="72" spans="2:47" ht="23.45" thickBot="1">
      <c r="B72" s="323" t="s">
        <v>218</v>
      </c>
      <c r="C72" s="324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324"/>
      <c r="Q72" s="324"/>
      <c r="R72" s="325"/>
      <c r="S72" s="326" t="s">
        <v>218</v>
      </c>
      <c r="T72" s="324"/>
      <c r="U72" s="324"/>
      <c r="V72" s="324"/>
      <c r="W72" s="324"/>
      <c r="X72" s="324"/>
      <c r="Y72" s="324"/>
      <c r="Z72" s="324"/>
      <c r="AA72" s="324"/>
      <c r="AB72" s="324"/>
      <c r="AC72" s="324"/>
      <c r="AD72" s="324"/>
      <c r="AE72" s="324"/>
      <c r="AF72" s="324"/>
      <c r="AG72" s="324"/>
      <c r="AH72" s="324"/>
      <c r="AI72" s="324"/>
      <c r="AJ72" s="324"/>
      <c r="AK72" s="324"/>
      <c r="AL72" s="324"/>
      <c r="AM72" s="324"/>
      <c r="AN72" s="324"/>
      <c r="AO72" s="324"/>
      <c r="AP72" s="324"/>
      <c r="AQ72" s="324"/>
      <c r="AR72" s="324"/>
      <c r="AS72" s="327"/>
    </row>
  </sheetData>
  <sheetProtection algorithmName="SHA-512" hashValue="vosA7er+v3iPoVlL6Sjn0168Pg85a+xoWSNyDS89E28z3MlpAiwq9HTKrucDYowxhBkGjvvh9Df4OCuihnETaQ==" saltValue="Rp46u1QwIZsQGTh1ncL8Hg==" spinCount="100000" sheet="1" objects="1" scenarios="1"/>
  <mergeCells count="152">
    <mergeCell ref="AD25:AS25"/>
    <mergeCell ref="AD26:AS26"/>
    <mergeCell ref="AD27:AS27"/>
    <mergeCell ref="AD19:AS19"/>
    <mergeCell ref="AD20:AS20"/>
    <mergeCell ref="AD21:AS21"/>
    <mergeCell ref="AD23:AS23"/>
    <mergeCell ref="C13:Z13"/>
    <mergeCell ref="AD14:AS14"/>
    <mergeCell ref="AD17:AS17"/>
    <mergeCell ref="AD18:AS18"/>
    <mergeCell ref="C15:Z15"/>
    <mergeCell ref="AD15:AS15"/>
    <mergeCell ref="C16:Z16"/>
    <mergeCell ref="AD16:AS16"/>
    <mergeCell ref="C17:Z17"/>
    <mergeCell ref="C23:Z23"/>
    <mergeCell ref="C21:Z21"/>
    <mergeCell ref="C14:Z14"/>
    <mergeCell ref="C18:Z18"/>
    <mergeCell ref="C19:Z19"/>
    <mergeCell ref="C20:Z20"/>
    <mergeCell ref="C26:Z26"/>
    <mergeCell ref="C25:Z25"/>
    <mergeCell ref="AD29:AS29"/>
    <mergeCell ref="AD30:AS30"/>
    <mergeCell ref="AD31:AS31"/>
    <mergeCell ref="AD32:AS32"/>
    <mergeCell ref="AD33:AS33"/>
    <mergeCell ref="AD34:AS34"/>
    <mergeCell ref="AD35:AS35"/>
    <mergeCell ref="AD36:AS36"/>
    <mergeCell ref="C32:Z32"/>
    <mergeCell ref="C33:Z33"/>
    <mergeCell ref="C30:Z30"/>
    <mergeCell ref="B72:R72"/>
    <mergeCell ref="S72:AS72"/>
    <mergeCell ref="C65:Z65"/>
    <mergeCell ref="B69:G69"/>
    <mergeCell ref="B66:G66"/>
    <mergeCell ref="B70:R70"/>
    <mergeCell ref="S70:AS70"/>
    <mergeCell ref="C60:Z60"/>
    <mergeCell ref="AD60:AS60"/>
    <mergeCell ref="AD61:AS61"/>
    <mergeCell ref="AD62:AS62"/>
    <mergeCell ref="AD63:AS63"/>
    <mergeCell ref="AD64:AS64"/>
    <mergeCell ref="AD65:AS65"/>
    <mergeCell ref="C64:Z64"/>
    <mergeCell ref="C61:Z61"/>
    <mergeCell ref="H67:AS69"/>
    <mergeCell ref="B71:R71"/>
    <mergeCell ref="S71:AS71"/>
    <mergeCell ref="C63:Z63"/>
    <mergeCell ref="C62:Z62"/>
    <mergeCell ref="C51:Z51"/>
    <mergeCell ref="C35:Z35"/>
    <mergeCell ref="C34:Z34"/>
    <mergeCell ref="C28:Z28"/>
    <mergeCell ref="C29:Z29"/>
    <mergeCell ref="C31:Z31"/>
    <mergeCell ref="C27:Z27"/>
    <mergeCell ref="C24:Z24"/>
    <mergeCell ref="C55:Z55"/>
    <mergeCell ref="C52:Z52"/>
    <mergeCell ref="C37:Z37"/>
    <mergeCell ref="C42:Z42"/>
    <mergeCell ref="C41:Z41"/>
    <mergeCell ref="C38:Z38"/>
    <mergeCell ref="C40:Z40"/>
    <mergeCell ref="C58:Z58"/>
    <mergeCell ref="AD55:AS55"/>
    <mergeCell ref="AD56:AS56"/>
    <mergeCell ref="AD57:AS57"/>
    <mergeCell ref="AD58:AS58"/>
    <mergeCell ref="AD54:AS54"/>
    <mergeCell ref="C57:Z57"/>
    <mergeCell ref="AD53:AS53"/>
    <mergeCell ref="C53:Z53"/>
    <mergeCell ref="AD59:AS59"/>
    <mergeCell ref="AD51:AS51"/>
    <mergeCell ref="AD44:AS44"/>
    <mergeCell ref="AD45:AS45"/>
    <mergeCell ref="AD46:AS46"/>
    <mergeCell ref="AD48:AS48"/>
    <mergeCell ref="AD49:AS49"/>
    <mergeCell ref="AD52:AS52"/>
    <mergeCell ref="C36:Z36"/>
    <mergeCell ref="AD40:AS40"/>
    <mergeCell ref="C39:Z39"/>
    <mergeCell ref="C56:Z56"/>
    <mergeCell ref="AD47:AS47"/>
    <mergeCell ref="AD41:AS41"/>
    <mergeCell ref="C49:Z49"/>
    <mergeCell ref="C46:Z46"/>
    <mergeCell ref="C48:Z48"/>
    <mergeCell ref="AD43:AS43"/>
    <mergeCell ref="C47:Z47"/>
    <mergeCell ref="C59:Z59"/>
    <mergeCell ref="C45:Z45"/>
    <mergeCell ref="C43:Z43"/>
    <mergeCell ref="C44:Z44"/>
    <mergeCell ref="C54:Z54"/>
    <mergeCell ref="P2:AD3"/>
    <mergeCell ref="AD13:AS13"/>
    <mergeCell ref="B9:AS9"/>
    <mergeCell ref="B4:AS4"/>
    <mergeCell ref="B3:L3"/>
    <mergeCell ref="AF2:AS3"/>
    <mergeCell ref="B12:AS12"/>
    <mergeCell ref="B5:E5"/>
    <mergeCell ref="F5:R5"/>
    <mergeCell ref="S5:W5"/>
    <mergeCell ref="X5:AH5"/>
    <mergeCell ref="AI5:AL5"/>
    <mergeCell ref="AM5:AS5"/>
    <mergeCell ref="B6:C6"/>
    <mergeCell ref="D6:R6"/>
    <mergeCell ref="S6:X6"/>
    <mergeCell ref="Y6:AS6"/>
    <mergeCell ref="B7:F7"/>
    <mergeCell ref="H7:I7"/>
    <mergeCell ref="J7:R7"/>
    <mergeCell ref="S7:X7"/>
    <mergeCell ref="Y7:AH7"/>
    <mergeCell ref="AK7:AS7"/>
    <mergeCell ref="B8:D8"/>
    <mergeCell ref="C22:Z22"/>
    <mergeCell ref="AD22:AS22"/>
    <mergeCell ref="C50:Z50"/>
    <mergeCell ref="AD50:AS50"/>
    <mergeCell ref="E8:R8"/>
    <mergeCell ref="S8:Y8"/>
    <mergeCell ref="Z8:AS8"/>
    <mergeCell ref="C10:L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M10:R10"/>
    <mergeCell ref="S10:AH10"/>
    <mergeCell ref="AD24:AS24"/>
    <mergeCell ref="AD38:AS38"/>
    <mergeCell ref="AD42:AS42"/>
    <mergeCell ref="AD37:AS37"/>
    <mergeCell ref="AD39:AS39"/>
    <mergeCell ref="AD28:AS28"/>
  </mergeCells>
  <phoneticPr fontId="24" type="noConversion"/>
  <pageMargins left="0.511811024" right="0.511811024" top="0.78740157499999996" bottom="0.78740157499999996" header="0.31496062000000002" footer="0.31496062000000002"/>
  <pageSetup paperSize="9" scale="3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BC5E-F05A-4BA0-BFC6-E083A0D53166}">
  <sheetPr>
    <tabColor rgb="FF007A7E"/>
    <pageSetUpPr fitToPage="1"/>
  </sheetPr>
  <dimension ref="B1:AU89"/>
  <sheetViews>
    <sheetView showGridLines="0" showRowColHeaders="0" zoomScale="55" zoomScaleNormal="55" workbookViewId="0">
      <selection activeCell="AX5" sqref="AX5"/>
    </sheetView>
  </sheetViews>
  <sheetFormatPr defaultColWidth="9.140625" defaultRowHeight="12.6"/>
  <cols>
    <col min="1" max="1" width="2.140625" style="86" customWidth="1"/>
    <col min="2" max="2" width="10.85546875" style="86" customWidth="1"/>
    <col min="3" max="5" width="5.28515625" style="86" customWidth="1"/>
    <col min="6" max="6" width="6.140625" style="86" customWidth="1"/>
    <col min="7" max="7" width="38.28515625" style="86" customWidth="1"/>
    <col min="8" max="10" width="5.5703125" style="86" customWidth="1"/>
    <col min="11" max="26" width="4.28515625" style="86" customWidth="1"/>
    <col min="27" max="29" width="8.28515625" style="168" customWidth="1"/>
    <col min="30" max="30" width="6.5703125" style="86" customWidth="1"/>
    <col min="31" max="44" width="4.28515625" style="86" customWidth="1"/>
    <col min="45" max="45" width="3.140625" style="86" customWidth="1"/>
    <col min="46" max="46" width="3.28515625" style="86" customWidth="1"/>
    <col min="47" max="47" width="61.42578125" style="86" hidden="1" customWidth="1"/>
    <col min="48" max="16384" width="9.140625" style="86"/>
  </cols>
  <sheetData>
    <row r="1" spans="2:47" ht="12.95" thickBot="1"/>
    <row r="2" spans="2:47" ht="50.1" customHeight="1">
      <c r="B2" s="87" t="s">
        <v>13</v>
      </c>
      <c r="C2" s="88"/>
      <c r="D2" s="88"/>
      <c r="E2" s="88"/>
      <c r="F2" s="89"/>
      <c r="G2" s="90"/>
      <c r="H2" s="90"/>
      <c r="I2" s="90"/>
      <c r="J2" s="90"/>
      <c r="K2" s="90"/>
      <c r="L2" s="122"/>
      <c r="M2" s="124"/>
      <c r="N2" s="91"/>
      <c r="O2" s="91"/>
      <c r="P2" s="302" t="s">
        <v>432</v>
      </c>
      <c r="Q2" s="387"/>
      <c r="R2" s="387"/>
      <c r="S2" s="387"/>
      <c r="T2" s="387"/>
      <c r="U2" s="387"/>
      <c r="V2" s="387"/>
      <c r="W2" s="387"/>
      <c r="X2" s="387"/>
      <c r="Y2" s="387"/>
      <c r="Z2" s="387"/>
      <c r="AA2" s="387"/>
      <c r="AB2" s="387"/>
      <c r="AC2" s="387"/>
      <c r="AD2" s="388"/>
      <c r="AE2" s="120"/>
      <c r="AF2" s="298" t="s">
        <v>433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ht="50.1" customHeight="1" thickBot="1">
      <c r="B3" s="456" t="s">
        <v>20</v>
      </c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123"/>
      <c r="N3" s="123"/>
      <c r="O3" s="123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6"/>
      <c r="AE3" s="164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ht="25.5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ht="25.5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ht="25.5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ht="25.5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78" t="s">
        <v>29</v>
      </c>
      <c r="T7" s="279"/>
      <c r="U7" s="279"/>
      <c r="V7" s="279"/>
      <c r="W7" s="279"/>
      <c r="X7" s="279"/>
      <c r="Y7" s="273"/>
      <c r="Z7" s="273"/>
      <c r="AA7" s="273"/>
      <c r="AB7" s="273"/>
      <c r="AC7" s="273"/>
      <c r="AD7" s="273"/>
      <c r="AE7" s="273"/>
      <c r="AF7" s="273"/>
      <c r="AG7" s="273"/>
      <c r="AH7" s="274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ht="25.5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ht="25.5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ht="25.5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ht="25.5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8.1" customHeight="1">
      <c r="B12" s="391"/>
      <c r="C12" s="392"/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  <c r="AB12" s="392"/>
      <c r="AC12" s="392"/>
      <c r="AD12" s="392"/>
      <c r="AE12" s="392"/>
      <c r="AF12" s="392"/>
      <c r="AG12" s="392"/>
      <c r="AH12" s="392"/>
      <c r="AI12" s="392"/>
      <c r="AJ12" s="392"/>
      <c r="AK12" s="392"/>
      <c r="AL12" s="392"/>
      <c r="AM12" s="392"/>
      <c r="AN12" s="392"/>
      <c r="AO12" s="392"/>
      <c r="AP12" s="392"/>
      <c r="AQ12" s="392"/>
      <c r="AR12" s="392"/>
      <c r="AS12" s="393"/>
      <c r="AU12" s="165"/>
    </row>
    <row r="13" spans="2:47" ht="30" customHeight="1">
      <c r="B13" s="97">
        <v>1</v>
      </c>
      <c r="C13" s="346" t="s">
        <v>39</v>
      </c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98" t="s">
        <v>40</v>
      </c>
      <c r="AB13" s="98" t="s">
        <v>41</v>
      </c>
      <c r="AC13" s="98" t="s">
        <v>42</v>
      </c>
      <c r="AD13" s="292" t="s">
        <v>43</v>
      </c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3"/>
      <c r="AU13" s="99" t="s">
        <v>385</v>
      </c>
    </row>
    <row r="14" spans="2:47" ht="60" customHeight="1">
      <c r="B14" s="102" t="s">
        <v>45</v>
      </c>
      <c r="C14" s="360" t="s">
        <v>253</v>
      </c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210"/>
      <c r="AB14" s="210"/>
      <c r="AC14" s="210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283"/>
      <c r="AS14" s="284"/>
      <c r="AU14" s="126" t="s">
        <v>254</v>
      </c>
    </row>
    <row r="15" spans="2:47" ht="60" customHeight="1">
      <c r="B15" s="102" t="s">
        <v>48</v>
      </c>
      <c r="C15" s="360" t="s">
        <v>49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10"/>
      <c r="AB15" s="210"/>
      <c r="AC15" s="210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4"/>
      <c r="AU15" s="101" t="s">
        <v>50</v>
      </c>
    </row>
    <row r="16" spans="2:47" ht="60" customHeight="1">
      <c r="B16" s="102" t="s">
        <v>51</v>
      </c>
      <c r="C16" s="358" t="s">
        <v>223</v>
      </c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59"/>
      <c r="W16" s="359"/>
      <c r="X16" s="359"/>
      <c r="Y16" s="359"/>
      <c r="Z16" s="359"/>
      <c r="AA16" s="210"/>
      <c r="AB16" s="210"/>
      <c r="AC16" s="210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4"/>
      <c r="AU16" s="101" t="s">
        <v>53</v>
      </c>
    </row>
    <row r="17" spans="2:47" ht="60" customHeight="1">
      <c r="B17" s="102" t="s">
        <v>54</v>
      </c>
      <c r="C17" s="360" t="s">
        <v>255</v>
      </c>
      <c r="D17" s="360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213"/>
      <c r="AB17" s="210"/>
      <c r="AC17" s="210"/>
      <c r="AD17" s="283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4"/>
      <c r="AU17" s="126" t="s">
        <v>388</v>
      </c>
    </row>
    <row r="18" spans="2:47" s="64" customFormat="1" ht="60" customHeight="1">
      <c r="B18" s="102" t="s">
        <v>57</v>
      </c>
      <c r="C18" s="360" t="s">
        <v>58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29"/>
      <c r="AB18" s="229"/>
      <c r="AC18" s="229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  <c r="AS18" s="284"/>
      <c r="AU18" s="126" t="s">
        <v>59</v>
      </c>
    </row>
    <row r="19" spans="2:47" s="64" customFormat="1" ht="60" customHeight="1">
      <c r="B19" s="100" t="s">
        <v>60</v>
      </c>
      <c r="C19" s="342" t="s">
        <v>256</v>
      </c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229"/>
      <c r="AB19" s="229"/>
      <c r="AC19" s="229"/>
      <c r="AD19" s="283"/>
      <c r="AE19" s="283"/>
      <c r="AF19" s="283"/>
      <c r="AG19" s="283"/>
      <c r="AH19" s="283"/>
      <c r="AI19" s="283"/>
      <c r="AJ19" s="283"/>
      <c r="AK19" s="283"/>
      <c r="AL19" s="283"/>
      <c r="AM19" s="283"/>
      <c r="AN19" s="283"/>
      <c r="AO19" s="283"/>
      <c r="AP19" s="283"/>
      <c r="AQ19" s="283"/>
      <c r="AR19" s="283"/>
      <c r="AS19" s="284"/>
      <c r="AU19" s="126" t="s">
        <v>62</v>
      </c>
    </row>
    <row r="20" spans="2:47" s="64" customFormat="1" ht="60" customHeight="1">
      <c r="B20" s="102" t="s">
        <v>63</v>
      </c>
      <c r="C20" s="360" t="s">
        <v>389</v>
      </c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234"/>
      <c r="AB20" s="229"/>
      <c r="AC20" s="229"/>
      <c r="AD20" s="283"/>
      <c r="AE20" s="283"/>
      <c r="AF20" s="283"/>
      <c r="AG20" s="283"/>
      <c r="AH20" s="283"/>
      <c r="AI20" s="283"/>
      <c r="AJ20" s="283"/>
      <c r="AK20" s="283"/>
      <c r="AL20" s="283"/>
      <c r="AM20" s="283"/>
      <c r="AN20" s="283"/>
      <c r="AO20" s="283"/>
      <c r="AP20" s="283"/>
      <c r="AQ20" s="283"/>
      <c r="AR20" s="283"/>
      <c r="AS20" s="284"/>
      <c r="AU20" s="126" t="s">
        <v>258</v>
      </c>
    </row>
    <row r="21" spans="2:47" s="64" customFormat="1" ht="60" customHeight="1">
      <c r="B21" s="102" t="s">
        <v>66</v>
      </c>
      <c r="C21" s="360" t="s">
        <v>259</v>
      </c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234"/>
      <c r="AB21" s="229"/>
      <c r="AC21" s="229"/>
      <c r="AD21" s="283"/>
      <c r="AE21" s="283"/>
      <c r="AF21" s="283"/>
      <c r="AG21" s="283"/>
      <c r="AH21" s="283"/>
      <c r="AI21" s="283"/>
      <c r="AJ21" s="283"/>
      <c r="AK21" s="283"/>
      <c r="AL21" s="283"/>
      <c r="AM21" s="283"/>
      <c r="AN21" s="283"/>
      <c r="AO21" s="283"/>
      <c r="AP21" s="283"/>
      <c r="AQ21" s="283"/>
      <c r="AR21" s="283"/>
      <c r="AS21" s="284"/>
      <c r="AU21" s="126" t="s">
        <v>260</v>
      </c>
    </row>
    <row r="22" spans="2:47" ht="60" customHeight="1">
      <c r="B22" s="102" t="s">
        <v>69</v>
      </c>
      <c r="C22" s="342" t="s">
        <v>392</v>
      </c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210"/>
      <c r="AB22" s="210"/>
      <c r="AC22" s="210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  <c r="AS22" s="284"/>
      <c r="AU22" s="126" t="s">
        <v>65</v>
      </c>
    </row>
    <row r="23" spans="2:47" ht="60" customHeight="1">
      <c r="B23" s="102" t="s">
        <v>72</v>
      </c>
      <c r="C23" s="342" t="s">
        <v>67</v>
      </c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  <c r="X23" s="342"/>
      <c r="Y23" s="342"/>
      <c r="Z23" s="342"/>
      <c r="AA23" s="210"/>
      <c r="AB23" s="210"/>
      <c r="AC23" s="210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4"/>
      <c r="AU23" s="126" t="s">
        <v>263</v>
      </c>
    </row>
    <row r="24" spans="2:47" ht="60" customHeight="1">
      <c r="B24" s="102" t="s">
        <v>75</v>
      </c>
      <c r="C24" s="342" t="s">
        <v>434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342"/>
      <c r="Z24" s="342"/>
      <c r="AA24" s="210"/>
      <c r="AB24" s="210"/>
      <c r="AC24" s="210"/>
      <c r="AD24" s="283"/>
      <c r="AE24" s="283"/>
      <c r="AF24" s="283"/>
      <c r="AG24" s="283"/>
      <c r="AH24" s="283"/>
      <c r="AI24" s="283"/>
      <c r="AJ24" s="283"/>
      <c r="AK24" s="283"/>
      <c r="AL24" s="283"/>
      <c r="AM24" s="283"/>
      <c r="AN24" s="283"/>
      <c r="AO24" s="283"/>
      <c r="AP24" s="283"/>
      <c r="AQ24" s="283"/>
      <c r="AR24" s="283"/>
      <c r="AS24" s="284"/>
      <c r="AU24" s="126" t="s">
        <v>394</v>
      </c>
    </row>
    <row r="25" spans="2:47" ht="60" customHeight="1">
      <c r="B25" s="102" t="s">
        <v>78</v>
      </c>
      <c r="C25" s="360" t="s">
        <v>264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0"/>
      <c r="S25" s="360"/>
      <c r="T25" s="360"/>
      <c r="U25" s="360"/>
      <c r="V25" s="360"/>
      <c r="W25" s="360"/>
      <c r="X25" s="360"/>
      <c r="Y25" s="360"/>
      <c r="Z25" s="360"/>
      <c r="AA25" s="210"/>
      <c r="AB25" s="210"/>
      <c r="AC25" s="210"/>
      <c r="AD25" s="283"/>
      <c r="AE25" s="283"/>
      <c r="AF25" s="283"/>
      <c r="AG25" s="283"/>
      <c r="AH25" s="283"/>
      <c r="AI25" s="283"/>
      <c r="AJ25" s="283"/>
      <c r="AK25" s="283"/>
      <c r="AL25" s="283"/>
      <c r="AM25" s="283"/>
      <c r="AN25" s="283"/>
      <c r="AO25" s="283"/>
      <c r="AP25" s="283"/>
      <c r="AQ25" s="283"/>
      <c r="AR25" s="283"/>
      <c r="AS25" s="284"/>
      <c r="AU25" s="126" t="s">
        <v>71</v>
      </c>
    </row>
    <row r="26" spans="2:47" ht="30" customHeight="1">
      <c r="B26" s="97">
        <v>2</v>
      </c>
      <c r="C26" s="346" t="s">
        <v>81</v>
      </c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98" t="s">
        <v>40</v>
      </c>
      <c r="AB26" s="98" t="s">
        <v>41</v>
      </c>
      <c r="AC26" s="98" t="s">
        <v>42</v>
      </c>
      <c r="AD26" s="292" t="s">
        <v>43</v>
      </c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3"/>
      <c r="AU26" s="99"/>
    </row>
    <row r="27" spans="2:47" s="103" customFormat="1" ht="60" customHeight="1">
      <c r="B27" s="102" t="s">
        <v>82</v>
      </c>
      <c r="C27" s="291" t="s">
        <v>265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12"/>
      <c r="AB27" s="212"/>
      <c r="AC27" s="212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3"/>
      <c r="AO27" s="283"/>
      <c r="AP27" s="283"/>
      <c r="AQ27" s="283"/>
      <c r="AR27" s="283"/>
      <c r="AS27" s="284"/>
      <c r="AU27" s="131" t="s">
        <v>266</v>
      </c>
    </row>
    <row r="28" spans="2:47" s="103" customFormat="1" ht="60" customHeight="1">
      <c r="B28" s="102" t="s">
        <v>85</v>
      </c>
      <c r="C28" s="291" t="s">
        <v>228</v>
      </c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12"/>
      <c r="AB28" s="212"/>
      <c r="AC28" s="212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4"/>
      <c r="AU28" s="131"/>
    </row>
    <row r="29" spans="2:47" s="103" customFormat="1" ht="60" customHeight="1">
      <c r="B29" s="102" t="s">
        <v>87</v>
      </c>
      <c r="C29" s="291" t="s">
        <v>88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12"/>
      <c r="AB29" s="212"/>
      <c r="AC29" s="212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4"/>
      <c r="AU29" s="131" t="s">
        <v>267</v>
      </c>
    </row>
    <row r="30" spans="2:47" s="103" customFormat="1" ht="60" customHeight="1">
      <c r="B30" s="102" t="s">
        <v>90</v>
      </c>
      <c r="C30" s="291" t="s">
        <v>91</v>
      </c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46"/>
      <c r="AB30" s="246"/>
      <c r="AC30" s="246"/>
      <c r="AD30" s="283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4"/>
      <c r="AU30" s="131" t="s">
        <v>92</v>
      </c>
    </row>
    <row r="31" spans="2:47" s="64" customFormat="1" ht="60" customHeight="1">
      <c r="B31" s="102" t="s">
        <v>93</v>
      </c>
      <c r="C31" s="291" t="s">
        <v>268</v>
      </c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29"/>
      <c r="AB31" s="229"/>
      <c r="AC31" s="229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4"/>
      <c r="AU31" s="126" t="s">
        <v>435</v>
      </c>
    </row>
    <row r="32" spans="2:47" ht="60" customHeight="1">
      <c r="B32" s="100" t="s">
        <v>96</v>
      </c>
      <c r="C32" s="295" t="s">
        <v>399</v>
      </c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5"/>
      <c r="W32" s="295"/>
      <c r="X32" s="295"/>
      <c r="Y32" s="295"/>
      <c r="Z32" s="295"/>
      <c r="AA32" s="210"/>
      <c r="AB32" s="210"/>
      <c r="AC32" s="210"/>
      <c r="AD32" s="283"/>
      <c r="AE32" s="283"/>
      <c r="AF32" s="283"/>
      <c r="AG32" s="283"/>
      <c r="AH32" s="283"/>
      <c r="AI32" s="283"/>
      <c r="AJ32" s="283"/>
      <c r="AK32" s="283"/>
      <c r="AL32" s="283"/>
      <c r="AM32" s="283"/>
      <c r="AN32" s="283"/>
      <c r="AO32" s="283"/>
      <c r="AP32" s="283"/>
      <c r="AQ32" s="283"/>
      <c r="AR32" s="283"/>
      <c r="AS32" s="284"/>
      <c r="AU32" s="107" t="s">
        <v>95</v>
      </c>
    </row>
    <row r="33" spans="2:47" s="64" customFormat="1" ht="60" customHeight="1">
      <c r="B33" s="102" t="s">
        <v>98</v>
      </c>
      <c r="C33" s="291" t="s">
        <v>270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29"/>
      <c r="AB33" s="229"/>
      <c r="AC33" s="229"/>
      <c r="AD33" s="283"/>
      <c r="AE33" s="283"/>
      <c r="AF33" s="283"/>
      <c r="AG33" s="283"/>
      <c r="AH33" s="283"/>
      <c r="AI33" s="283"/>
      <c r="AJ33" s="283"/>
      <c r="AK33" s="283"/>
      <c r="AL33" s="283"/>
      <c r="AM33" s="283"/>
      <c r="AN33" s="283"/>
      <c r="AO33" s="283"/>
      <c r="AP33" s="283"/>
      <c r="AQ33" s="283"/>
      <c r="AR33" s="283"/>
      <c r="AS33" s="284"/>
      <c r="AU33" s="126" t="s">
        <v>401</v>
      </c>
    </row>
    <row r="34" spans="2:47" s="64" customFormat="1" ht="60" customHeight="1">
      <c r="B34" s="102" t="s">
        <v>101</v>
      </c>
      <c r="C34" s="291" t="s">
        <v>272</v>
      </c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29"/>
      <c r="AB34" s="229"/>
      <c r="AC34" s="229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4"/>
      <c r="AU34" s="126" t="s">
        <v>267</v>
      </c>
    </row>
    <row r="35" spans="2:47" ht="60" customHeight="1">
      <c r="B35" s="100" t="s">
        <v>104</v>
      </c>
      <c r="C35" s="291" t="s">
        <v>97</v>
      </c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10"/>
      <c r="AB35" s="210"/>
      <c r="AC35" s="210"/>
      <c r="AD35" s="283"/>
      <c r="AE35" s="283"/>
      <c r="AF35" s="283"/>
      <c r="AG35" s="283"/>
      <c r="AH35" s="283"/>
      <c r="AI35" s="283"/>
      <c r="AJ35" s="283"/>
      <c r="AK35" s="283"/>
      <c r="AL35" s="283"/>
      <c r="AM35" s="283"/>
      <c r="AN35" s="283"/>
      <c r="AO35" s="283"/>
      <c r="AP35" s="283"/>
      <c r="AQ35" s="283"/>
      <c r="AR35" s="283"/>
      <c r="AS35" s="284"/>
      <c r="AU35" s="126" t="s">
        <v>273</v>
      </c>
    </row>
    <row r="36" spans="2:47" ht="60" customHeight="1">
      <c r="B36" s="102" t="s">
        <v>106</v>
      </c>
      <c r="C36" s="291" t="s">
        <v>436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10"/>
      <c r="AB36" s="210"/>
      <c r="AC36" s="210"/>
      <c r="AD36" s="283"/>
      <c r="AE36" s="283"/>
      <c r="AF36" s="283"/>
      <c r="AG36" s="283"/>
      <c r="AH36" s="283"/>
      <c r="AI36" s="283"/>
      <c r="AJ36" s="283"/>
      <c r="AK36" s="283"/>
      <c r="AL36" s="283"/>
      <c r="AM36" s="283"/>
      <c r="AN36" s="283"/>
      <c r="AO36" s="283"/>
      <c r="AP36" s="283"/>
      <c r="AQ36" s="283"/>
      <c r="AR36" s="283"/>
      <c r="AS36" s="284"/>
      <c r="AU36" s="126" t="s">
        <v>275</v>
      </c>
    </row>
    <row r="37" spans="2:47" s="64" customFormat="1" ht="60" customHeight="1">
      <c r="B37" s="102" t="s">
        <v>108</v>
      </c>
      <c r="C37" s="291" t="s">
        <v>437</v>
      </c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29"/>
      <c r="AB37" s="229"/>
      <c r="AC37" s="229"/>
      <c r="AD37" s="283"/>
      <c r="AE37" s="283"/>
      <c r="AF37" s="283"/>
      <c r="AG37" s="283"/>
      <c r="AH37" s="283"/>
      <c r="AI37" s="283"/>
      <c r="AJ37" s="283"/>
      <c r="AK37" s="283"/>
      <c r="AL37" s="283"/>
      <c r="AM37" s="283"/>
      <c r="AN37" s="283"/>
      <c r="AO37" s="283"/>
      <c r="AP37" s="283"/>
      <c r="AQ37" s="283"/>
      <c r="AR37" s="283"/>
      <c r="AS37" s="284"/>
      <c r="AU37" s="126" t="s">
        <v>103</v>
      </c>
    </row>
    <row r="38" spans="2:47" ht="90" customHeight="1">
      <c r="B38" s="102" t="s">
        <v>111</v>
      </c>
      <c r="C38" s="425" t="s">
        <v>438</v>
      </c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/>
      <c r="O38" s="425"/>
      <c r="P38" s="425"/>
      <c r="Q38" s="425"/>
      <c r="R38" s="425"/>
      <c r="S38" s="425"/>
      <c r="T38" s="425"/>
      <c r="U38" s="425"/>
      <c r="V38" s="425"/>
      <c r="W38" s="425"/>
      <c r="X38" s="425"/>
      <c r="Y38" s="425"/>
      <c r="Z38" s="425"/>
      <c r="AA38" s="210"/>
      <c r="AB38" s="210"/>
      <c r="AC38" s="210"/>
      <c r="AD38" s="283"/>
      <c r="AE38" s="283"/>
      <c r="AF38" s="283"/>
      <c r="AG38" s="283"/>
      <c r="AH38" s="283"/>
      <c r="AI38" s="283"/>
      <c r="AJ38" s="283"/>
      <c r="AK38" s="283"/>
      <c r="AL38" s="283"/>
      <c r="AM38" s="283"/>
      <c r="AN38" s="283"/>
      <c r="AO38" s="283"/>
      <c r="AP38" s="283"/>
      <c r="AQ38" s="283"/>
      <c r="AR38" s="283"/>
      <c r="AS38" s="284"/>
      <c r="AU38" s="126" t="s">
        <v>278</v>
      </c>
    </row>
    <row r="39" spans="2:47" ht="60" customHeight="1">
      <c r="B39" s="102" t="s">
        <v>114</v>
      </c>
      <c r="C39" s="355" t="s">
        <v>412</v>
      </c>
      <c r="D39" s="355"/>
      <c r="E39" s="355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5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210"/>
      <c r="AB39" s="210"/>
      <c r="AC39" s="210"/>
      <c r="AD39" s="283"/>
      <c r="AE39" s="283"/>
      <c r="AF39" s="283"/>
      <c r="AG39" s="283"/>
      <c r="AH39" s="283"/>
      <c r="AI39" s="283"/>
      <c r="AJ39" s="283"/>
      <c r="AK39" s="283"/>
      <c r="AL39" s="283"/>
      <c r="AM39" s="283"/>
      <c r="AN39" s="283"/>
      <c r="AO39" s="283"/>
      <c r="AP39" s="283"/>
      <c r="AQ39" s="283"/>
      <c r="AR39" s="283"/>
      <c r="AS39" s="284"/>
      <c r="AU39" s="126" t="s">
        <v>379</v>
      </c>
    </row>
    <row r="40" spans="2:47" s="64" customFormat="1" ht="60" customHeight="1">
      <c r="B40" s="102" t="s">
        <v>117</v>
      </c>
      <c r="C40" s="291" t="s">
        <v>439</v>
      </c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29"/>
      <c r="AB40" s="229"/>
      <c r="AC40" s="229"/>
      <c r="AD40" s="283"/>
      <c r="AE40" s="283"/>
      <c r="AF40" s="283"/>
      <c r="AG40" s="283"/>
      <c r="AH40" s="283"/>
      <c r="AI40" s="283"/>
      <c r="AJ40" s="283"/>
      <c r="AK40" s="283"/>
      <c r="AL40" s="283"/>
      <c r="AM40" s="283"/>
      <c r="AN40" s="283"/>
      <c r="AO40" s="283"/>
      <c r="AP40" s="283"/>
      <c r="AQ40" s="283"/>
      <c r="AR40" s="283"/>
      <c r="AS40" s="284"/>
      <c r="AU40" s="131"/>
    </row>
    <row r="41" spans="2:47" s="64" customFormat="1" ht="60" customHeight="1">
      <c r="B41" s="102" t="s">
        <v>120</v>
      </c>
      <c r="C41" s="291" t="s">
        <v>440</v>
      </c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29"/>
      <c r="AB41" s="229"/>
      <c r="AC41" s="229"/>
      <c r="AD41" s="283"/>
      <c r="AE41" s="283"/>
      <c r="AF41" s="283"/>
      <c r="AG41" s="283"/>
      <c r="AH41" s="283"/>
      <c r="AI41" s="283"/>
      <c r="AJ41" s="283"/>
      <c r="AK41" s="283"/>
      <c r="AL41" s="283"/>
      <c r="AM41" s="283"/>
      <c r="AN41" s="283"/>
      <c r="AO41" s="283"/>
      <c r="AP41" s="283"/>
      <c r="AQ41" s="283"/>
      <c r="AR41" s="283"/>
      <c r="AS41" s="284"/>
      <c r="AU41" s="126" t="s">
        <v>281</v>
      </c>
    </row>
    <row r="42" spans="2:47" s="64" customFormat="1" ht="60" customHeight="1">
      <c r="B42" s="102" t="s">
        <v>123</v>
      </c>
      <c r="C42" s="291" t="s">
        <v>282</v>
      </c>
      <c r="D42" s="291"/>
      <c r="E42" s="291"/>
      <c r="F42" s="291"/>
      <c r="G42" s="291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29"/>
      <c r="AB42" s="229"/>
      <c r="AC42" s="229"/>
      <c r="AD42" s="283"/>
      <c r="AE42" s="283"/>
      <c r="AF42" s="283"/>
      <c r="AG42" s="283"/>
      <c r="AH42" s="283"/>
      <c r="AI42" s="283"/>
      <c r="AJ42" s="283"/>
      <c r="AK42" s="283"/>
      <c r="AL42" s="283"/>
      <c r="AM42" s="283"/>
      <c r="AN42" s="283"/>
      <c r="AO42" s="283"/>
      <c r="AP42" s="283"/>
      <c r="AQ42" s="283"/>
      <c r="AR42" s="283"/>
      <c r="AS42" s="284"/>
      <c r="AU42" s="126" t="s">
        <v>283</v>
      </c>
    </row>
    <row r="43" spans="2:47" s="64" customFormat="1" ht="60" customHeight="1">
      <c r="B43" s="102" t="s">
        <v>125</v>
      </c>
      <c r="C43" s="291" t="s">
        <v>284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29"/>
      <c r="AB43" s="229"/>
      <c r="AC43" s="229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4"/>
      <c r="AU43" s="126" t="s">
        <v>285</v>
      </c>
    </row>
    <row r="44" spans="2:47" ht="60" customHeight="1">
      <c r="B44" s="102" t="s">
        <v>127</v>
      </c>
      <c r="C44" s="360" t="s">
        <v>441</v>
      </c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210"/>
      <c r="AB44" s="210"/>
      <c r="AC44" s="210"/>
      <c r="AD44" s="283"/>
      <c r="AE44" s="283"/>
      <c r="AF44" s="283"/>
      <c r="AG44" s="283"/>
      <c r="AH44" s="283"/>
      <c r="AI44" s="283"/>
      <c r="AJ44" s="283"/>
      <c r="AK44" s="283"/>
      <c r="AL44" s="283"/>
      <c r="AM44" s="283"/>
      <c r="AN44" s="283"/>
      <c r="AO44" s="283"/>
      <c r="AP44" s="283"/>
      <c r="AQ44" s="283"/>
      <c r="AR44" s="283"/>
      <c r="AS44" s="284"/>
      <c r="AU44" s="126" t="s">
        <v>442</v>
      </c>
    </row>
    <row r="45" spans="2:47" ht="60" customHeight="1">
      <c r="B45" s="102" t="s">
        <v>130</v>
      </c>
      <c r="C45" s="360" t="s">
        <v>443</v>
      </c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210"/>
      <c r="AB45" s="210"/>
      <c r="AC45" s="210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3"/>
      <c r="AO45" s="283"/>
      <c r="AP45" s="283"/>
      <c r="AQ45" s="283"/>
      <c r="AR45" s="283"/>
      <c r="AS45" s="284"/>
      <c r="AU45" s="169"/>
    </row>
    <row r="46" spans="2:47" ht="60" customHeight="1">
      <c r="B46" s="102" t="s">
        <v>133</v>
      </c>
      <c r="C46" s="291" t="s">
        <v>444</v>
      </c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10"/>
      <c r="AB46" s="210"/>
      <c r="AC46" s="210"/>
      <c r="AD46" s="283"/>
      <c r="AE46" s="283"/>
      <c r="AF46" s="283"/>
      <c r="AG46" s="283"/>
      <c r="AH46" s="283"/>
      <c r="AI46" s="283"/>
      <c r="AJ46" s="283"/>
      <c r="AK46" s="283"/>
      <c r="AL46" s="283"/>
      <c r="AM46" s="283"/>
      <c r="AN46" s="283"/>
      <c r="AO46" s="283"/>
      <c r="AP46" s="283"/>
      <c r="AQ46" s="283"/>
      <c r="AR46" s="283"/>
      <c r="AS46" s="284"/>
      <c r="AU46" s="126" t="s">
        <v>445</v>
      </c>
    </row>
    <row r="47" spans="2:47" ht="30" customHeight="1">
      <c r="B47" s="97">
        <v>3</v>
      </c>
      <c r="C47" s="346" t="s">
        <v>446</v>
      </c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46"/>
      <c r="O47" s="346"/>
      <c r="P47" s="346"/>
      <c r="Q47" s="346"/>
      <c r="R47" s="346"/>
      <c r="S47" s="346"/>
      <c r="T47" s="346"/>
      <c r="U47" s="346"/>
      <c r="V47" s="346"/>
      <c r="W47" s="346"/>
      <c r="X47" s="346"/>
      <c r="Y47" s="346"/>
      <c r="Z47" s="346"/>
      <c r="AA47" s="98" t="s">
        <v>40</v>
      </c>
      <c r="AB47" s="98" t="s">
        <v>41</v>
      </c>
      <c r="AC47" s="98" t="s">
        <v>42</v>
      </c>
      <c r="AD47" s="292" t="s">
        <v>43</v>
      </c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2"/>
      <c r="AS47" s="293"/>
      <c r="AU47" s="99"/>
    </row>
    <row r="48" spans="2:47" ht="90" customHeight="1">
      <c r="B48" s="102" t="s">
        <v>139</v>
      </c>
      <c r="C48" s="291" t="s">
        <v>289</v>
      </c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29"/>
      <c r="AB48" s="210"/>
      <c r="AC48" s="210"/>
      <c r="AD48" s="283"/>
      <c r="AE48" s="283"/>
      <c r="AF48" s="283"/>
      <c r="AG48" s="283"/>
      <c r="AH48" s="283"/>
      <c r="AI48" s="283"/>
      <c r="AJ48" s="283"/>
      <c r="AK48" s="283"/>
      <c r="AL48" s="283"/>
      <c r="AM48" s="283"/>
      <c r="AN48" s="283"/>
      <c r="AO48" s="283"/>
      <c r="AP48" s="283"/>
      <c r="AQ48" s="283"/>
      <c r="AR48" s="283"/>
      <c r="AS48" s="284"/>
      <c r="AU48" s="126" t="s">
        <v>290</v>
      </c>
    </row>
    <row r="49" spans="2:47" s="64" customFormat="1" ht="60" customHeight="1">
      <c r="B49" s="102" t="s">
        <v>142</v>
      </c>
      <c r="C49" s="291" t="s">
        <v>291</v>
      </c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29"/>
      <c r="AB49" s="229"/>
      <c r="AC49" s="229"/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/>
      <c r="AR49" s="283"/>
      <c r="AS49" s="284"/>
      <c r="AU49" s="126" t="s">
        <v>292</v>
      </c>
    </row>
    <row r="50" spans="2:47" ht="60" customHeight="1">
      <c r="B50" s="102" t="s">
        <v>144</v>
      </c>
      <c r="C50" s="425" t="s">
        <v>447</v>
      </c>
      <c r="D50" s="425"/>
      <c r="E50" s="425"/>
      <c r="F50" s="425"/>
      <c r="G50" s="425"/>
      <c r="H50" s="425"/>
      <c r="I50" s="425"/>
      <c r="J50" s="425"/>
      <c r="K50" s="425"/>
      <c r="L50" s="425"/>
      <c r="M50" s="425"/>
      <c r="N50" s="425"/>
      <c r="O50" s="425"/>
      <c r="P50" s="425"/>
      <c r="Q50" s="425"/>
      <c r="R50" s="425"/>
      <c r="S50" s="425"/>
      <c r="T50" s="425"/>
      <c r="U50" s="425"/>
      <c r="V50" s="425"/>
      <c r="W50" s="425"/>
      <c r="X50" s="425"/>
      <c r="Y50" s="425"/>
      <c r="Z50" s="425"/>
      <c r="AA50" s="210"/>
      <c r="AB50" s="210"/>
      <c r="AC50" s="210"/>
      <c r="AD50" s="283"/>
      <c r="AE50" s="283"/>
      <c r="AF50" s="283"/>
      <c r="AG50" s="283"/>
      <c r="AH50" s="283"/>
      <c r="AI50" s="283"/>
      <c r="AJ50" s="283"/>
      <c r="AK50" s="283"/>
      <c r="AL50" s="283"/>
      <c r="AM50" s="283"/>
      <c r="AN50" s="283"/>
      <c r="AO50" s="283"/>
      <c r="AP50" s="283"/>
      <c r="AQ50" s="283"/>
      <c r="AR50" s="283"/>
      <c r="AS50" s="284"/>
      <c r="AU50" s="126" t="s">
        <v>448</v>
      </c>
    </row>
    <row r="51" spans="2:47" ht="30" customHeight="1">
      <c r="B51" s="97">
        <v>4</v>
      </c>
      <c r="C51" s="346" t="s">
        <v>155</v>
      </c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46"/>
      <c r="O51" s="346"/>
      <c r="P51" s="346"/>
      <c r="Q51" s="346"/>
      <c r="R51" s="346"/>
      <c r="S51" s="346"/>
      <c r="T51" s="346"/>
      <c r="U51" s="346"/>
      <c r="V51" s="346"/>
      <c r="W51" s="346"/>
      <c r="X51" s="346"/>
      <c r="Y51" s="346"/>
      <c r="Z51" s="346"/>
      <c r="AA51" s="98" t="s">
        <v>40</v>
      </c>
      <c r="AB51" s="98" t="s">
        <v>41</v>
      </c>
      <c r="AC51" s="98" t="s">
        <v>42</v>
      </c>
      <c r="AD51" s="292" t="s">
        <v>43</v>
      </c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3"/>
      <c r="AU51" s="99"/>
    </row>
    <row r="52" spans="2:47" ht="60" customHeight="1">
      <c r="B52" s="102" t="s">
        <v>156</v>
      </c>
      <c r="C52" s="291" t="s">
        <v>245</v>
      </c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10"/>
      <c r="AB52" s="210"/>
      <c r="AC52" s="210"/>
      <c r="AD52" s="283"/>
      <c r="AE52" s="283"/>
      <c r="AF52" s="283"/>
      <c r="AG52" s="283"/>
      <c r="AH52" s="283"/>
      <c r="AI52" s="283"/>
      <c r="AJ52" s="283"/>
      <c r="AK52" s="283"/>
      <c r="AL52" s="283"/>
      <c r="AM52" s="283"/>
      <c r="AN52" s="283"/>
      <c r="AO52" s="283"/>
      <c r="AP52" s="283"/>
      <c r="AQ52" s="283"/>
      <c r="AR52" s="283"/>
      <c r="AS52" s="284"/>
      <c r="AU52" s="126" t="s">
        <v>95</v>
      </c>
    </row>
    <row r="53" spans="2:47" ht="60" customHeight="1">
      <c r="B53" s="102" t="s">
        <v>158</v>
      </c>
      <c r="C53" s="285" t="s">
        <v>157</v>
      </c>
      <c r="D53" s="286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27"/>
      <c r="AB53" s="228"/>
      <c r="AC53" s="228"/>
      <c r="AD53" s="283"/>
      <c r="AE53" s="283"/>
      <c r="AF53" s="283"/>
      <c r="AG53" s="283"/>
      <c r="AH53" s="283"/>
      <c r="AI53" s="283"/>
      <c r="AJ53" s="283"/>
      <c r="AK53" s="283"/>
      <c r="AL53" s="283"/>
      <c r="AM53" s="283"/>
      <c r="AN53" s="283"/>
      <c r="AO53" s="283"/>
      <c r="AP53" s="283"/>
      <c r="AQ53" s="283"/>
      <c r="AR53" s="283"/>
      <c r="AS53" s="284"/>
      <c r="AT53" s="65"/>
      <c r="AU53" s="136" t="s">
        <v>95</v>
      </c>
    </row>
    <row r="54" spans="2:47" s="64" customFormat="1" ht="60" customHeight="1">
      <c r="B54" s="102" t="s">
        <v>160</v>
      </c>
      <c r="C54" s="291" t="s">
        <v>294</v>
      </c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10"/>
      <c r="AB54" s="226"/>
      <c r="AC54" s="226"/>
      <c r="AD54" s="283"/>
      <c r="AE54" s="283"/>
      <c r="AF54" s="283"/>
      <c r="AG54" s="283"/>
      <c r="AH54" s="283"/>
      <c r="AI54" s="283"/>
      <c r="AJ54" s="283"/>
      <c r="AK54" s="283"/>
      <c r="AL54" s="283"/>
      <c r="AM54" s="283"/>
      <c r="AN54" s="283"/>
      <c r="AO54" s="283"/>
      <c r="AP54" s="283"/>
      <c r="AQ54" s="283"/>
      <c r="AR54" s="283"/>
      <c r="AS54" s="284"/>
      <c r="AU54" s="126" t="s">
        <v>295</v>
      </c>
    </row>
    <row r="55" spans="2:47" s="64" customFormat="1" ht="60" customHeight="1">
      <c r="B55" s="102" t="s">
        <v>163</v>
      </c>
      <c r="C55" s="291" t="s">
        <v>296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29"/>
      <c r="AB55" s="229"/>
      <c r="AC55" s="229"/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283"/>
      <c r="AS55" s="284"/>
      <c r="AU55" s="126" t="s">
        <v>267</v>
      </c>
    </row>
    <row r="56" spans="2:47" s="64" customFormat="1" ht="60" customHeight="1">
      <c r="B56" s="102" t="s">
        <v>166</v>
      </c>
      <c r="C56" s="291" t="s">
        <v>449</v>
      </c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29"/>
      <c r="AB56" s="229"/>
      <c r="AC56" s="229"/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283"/>
      <c r="AS56" s="284"/>
      <c r="AU56" s="126" t="s">
        <v>450</v>
      </c>
    </row>
    <row r="57" spans="2:47" ht="60" customHeight="1">
      <c r="B57" s="100" t="s">
        <v>299</v>
      </c>
      <c r="C57" s="291" t="s">
        <v>300</v>
      </c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29"/>
      <c r="AB57" s="210"/>
      <c r="AC57" s="210"/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283"/>
      <c r="AS57" s="284"/>
      <c r="AU57" s="126" t="s">
        <v>267</v>
      </c>
    </row>
    <row r="58" spans="2:47" ht="30" customHeight="1">
      <c r="B58" s="97">
        <v>5</v>
      </c>
      <c r="C58" s="346" t="s">
        <v>247</v>
      </c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  <c r="Q58" s="346"/>
      <c r="R58" s="346"/>
      <c r="S58" s="346"/>
      <c r="T58" s="346"/>
      <c r="U58" s="346"/>
      <c r="V58" s="346"/>
      <c r="W58" s="346"/>
      <c r="X58" s="346"/>
      <c r="Y58" s="346"/>
      <c r="Z58" s="346"/>
      <c r="AA58" s="98" t="s">
        <v>40</v>
      </c>
      <c r="AB58" s="98" t="s">
        <v>41</v>
      </c>
      <c r="AC58" s="98" t="s">
        <v>42</v>
      </c>
      <c r="AD58" s="292" t="s">
        <v>43</v>
      </c>
      <c r="AE58" s="292"/>
      <c r="AF58" s="292"/>
      <c r="AG58" s="292"/>
      <c r="AH58" s="292"/>
      <c r="AI58" s="292"/>
      <c r="AJ58" s="292"/>
      <c r="AK58" s="292"/>
      <c r="AL58" s="292"/>
      <c r="AM58" s="292"/>
      <c r="AN58" s="292"/>
      <c r="AO58" s="292"/>
      <c r="AP58" s="292"/>
      <c r="AQ58" s="292"/>
      <c r="AR58" s="292"/>
      <c r="AS58" s="293"/>
      <c r="AU58" s="99"/>
    </row>
    <row r="59" spans="2:47" ht="60" customHeight="1">
      <c r="B59" s="139" t="s">
        <v>169</v>
      </c>
      <c r="C59" s="360" t="s">
        <v>301</v>
      </c>
      <c r="D59" s="360"/>
      <c r="E59" s="360"/>
      <c r="F59" s="360"/>
      <c r="G59" s="360"/>
      <c r="H59" s="360"/>
      <c r="I59" s="360"/>
      <c r="J59" s="360"/>
      <c r="K59" s="360"/>
      <c r="L59" s="360"/>
      <c r="M59" s="360"/>
      <c r="N59" s="360"/>
      <c r="O59" s="360"/>
      <c r="P59" s="360"/>
      <c r="Q59" s="360"/>
      <c r="R59" s="360"/>
      <c r="S59" s="360"/>
      <c r="T59" s="360"/>
      <c r="U59" s="360"/>
      <c r="V59" s="360"/>
      <c r="W59" s="360"/>
      <c r="X59" s="360"/>
      <c r="Y59" s="360"/>
      <c r="Z59" s="360"/>
      <c r="AA59" s="210"/>
      <c r="AB59" s="210"/>
      <c r="AC59" s="210"/>
      <c r="AD59" s="283"/>
      <c r="AE59" s="283"/>
      <c r="AF59" s="283"/>
      <c r="AG59" s="283"/>
      <c r="AH59" s="283"/>
      <c r="AI59" s="283"/>
      <c r="AJ59" s="283"/>
      <c r="AK59" s="283"/>
      <c r="AL59" s="283"/>
      <c r="AM59" s="283"/>
      <c r="AN59" s="283"/>
      <c r="AO59" s="283"/>
      <c r="AP59" s="283"/>
      <c r="AQ59" s="283"/>
      <c r="AR59" s="283"/>
      <c r="AS59" s="284"/>
      <c r="AU59" s="126" t="s">
        <v>409</v>
      </c>
    </row>
    <row r="60" spans="2:47" ht="60" customHeight="1">
      <c r="B60" s="137" t="s">
        <v>171</v>
      </c>
      <c r="C60" s="360" t="s">
        <v>451</v>
      </c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210"/>
      <c r="AB60" s="210"/>
      <c r="AC60" s="210"/>
      <c r="AD60" s="283"/>
      <c r="AE60" s="283"/>
      <c r="AF60" s="283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3"/>
      <c r="AS60" s="284"/>
      <c r="AU60" s="126" t="s">
        <v>416</v>
      </c>
    </row>
    <row r="61" spans="2:47" ht="60" customHeight="1">
      <c r="B61" s="139" t="s">
        <v>303</v>
      </c>
      <c r="C61" s="342" t="s">
        <v>452</v>
      </c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342"/>
      <c r="Z61" s="342"/>
      <c r="AA61" s="210"/>
      <c r="AB61" s="210"/>
      <c r="AC61" s="210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4"/>
      <c r="AU61" s="126" t="s">
        <v>453</v>
      </c>
    </row>
    <row r="62" spans="2:47" ht="60" customHeight="1">
      <c r="B62" s="139" t="s">
        <v>306</v>
      </c>
      <c r="C62" s="342" t="s">
        <v>454</v>
      </c>
      <c r="D62" s="342"/>
      <c r="E62" s="342"/>
      <c r="F62" s="342"/>
      <c r="G62" s="342"/>
      <c r="H62" s="342"/>
      <c r="I62" s="342"/>
      <c r="J62" s="342"/>
      <c r="K62" s="342"/>
      <c r="L62" s="342"/>
      <c r="M62" s="342"/>
      <c r="N62" s="342"/>
      <c r="O62" s="342"/>
      <c r="P62" s="342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210"/>
      <c r="AB62" s="210"/>
      <c r="AC62" s="210"/>
      <c r="AD62" s="283"/>
      <c r="AE62" s="283"/>
      <c r="AF62" s="283"/>
      <c r="AG62" s="283"/>
      <c r="AH62" s="283"/>
      <c r="AI62" s="283"/>
      <c r="AJ62" s="283"/>
      <c r="AK62" s="283"/>
      <c r="AL62" s="283"/>
      <c r="AM62" s="283"/>
      <c r="AN62" s="283"/>
      <c r="AO62" s="283"/>
      <c r="AP62" s="283"/>
      <c r="AQ62" s="283"/>
      <c r="AR62" s="283"/>
      <c r="AS62" s="284"/>
      <c r="AU62" s="126" t="s">
        <v>455</v>
      </c>
    </row>
    <row r="63" spans="2:47" ht="60" customHeight="1">
      <c r="B63" s="139" t="s">
        <v>308</v>
      </c>
      <c r="C63" s="360" t="s">
        <v>456</v>
      </c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210"/>
      <c r="AB63" s="210"/>
      <c r="AC63" s="210"/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283"/>
      <c r="AS63" s="284"/>
      <c r="AU63" s="126" t="s">
        <v>457</v>
      </c>
    </row>
    <row r="64" spans="2:47" s="64" customFormat="1" ht="60" customHeight="1">
      <c r="B64" s="139" t="s">
        <v>310</v>
      </c>
      <c r="C64" s="291" t="s">
        <v>458</v>
      </c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1"/>
      <c r="X64" s="291"/>
      <c r="Y64" s="291"/>
      <c r="Z64" s="291"/>
      <c r="AA64" s="210"/>
      <c r="AB64" s="210"/>
      <c r="AC64" s="210"/>
      <c r="AD64" s="283"/>
      <c r="AE64" s="283"/>
      <c r="AF64" s="283"/>
      <c r="AG64" s="283"/>
      <c r="AH64" s="283"/>
      <c r="AI64" s="283"/>
      <c r="AJ64" s="283"/>
      <c r="AK64" s="283"/>
      <c r="AL64" s="283"/>
      <c r="AM64" s="283"/>
      <c r="AN64" s="283"/>
      <c r="AO64" s="283"/>
      <c r="AP64" s="283"/>
      <c r="AQ64" s="283"/>
      <c r="AR64" s="283"/>
      <c r="AS64" s="284"/>
      <c r="AU64" s="126" t="s">
        <v>420</v>
      </c>
    </row>
    <row r="65" spans="2:47" ht="60" customHeight="1">
      <c r="B65" s="137" t="s">
        <v>313</v>
      </c>
      <c r="C65" s="360" t="s">
        <v>459</v>
      </c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210"/>
      <c r="AB65" s="210"/>
      <c r="AC65" s="210"/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  <c r="AR65" s="283"/>
      <c r="AS65" s="284"/>
      <c r="AU65" s="126" t="s">
        <v>460</v>
      </c>
    </row>
    <row r="66" spans="2:47" ht="60" customHeight="1">
      <c r="B66" s="139" t="s">
        <v>421</v>
      </c>
      <c r="C66" s="360" t="s">
        <v>461</v>
      </c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210"/>
      <c r="AB66" s="210"/>
      <c r="AC66" s="210"/>
      <c r="AD66" s="283"/>
      <c r="AE66" s="283"/>
      <c r="AF66" s="283"/>
      <c r="AG66" s="283"/>
      <c r="AH66" s="283"/>
      <c r="AI66" s="283"/>
      <c r="AJ66" s="283"/>
      <c r="AK66" s="283"/>
      <c r="AL66" s="283"/>
      <c r="AM66" s="283"/>
      <c r="AN66" s="283"/>
      <c r="AO66" s="283"/>
      <c r="AP66" s="283"/>
      <c r="AQ66" s="283"/>
      <c r="AR66" s="283"/>
      <c r="AS66" s="284"/>
      <c r="AU66" s="169"/>
    </row>
    <row r="67" spans="2:47" ht="60" customHeight="1">
      <c r="B67" s="139" t="s">
        <v>424</v>
      </c>
      <c r="C67" s="341" t="s">
        <v>462</v>
      </c>
      <c r="D67" s="341"/>
      <c r="E67" s="341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  <c r="W67" s="341"/>
      <c r="X67" s="341"/>
      <c r="Y67" s="341"/>
      <c r="Z67" s="341"/>
      <c r="AA67" s="234"/>
      <c r="AB67" s="210"/>
      <c r="AC67" s="210"/>
      <c r="AD67" s="283"/>
      <c r="AE67" s="283"/>
      <c r="AF67" s="283"/>
      <c r="AG67" s="283"/>
      <c r="AH67" s="283"/>
      <c r="AI67" s="283"/>
      <c r="AJ67" s="283"/>
      <c r="AK67" s="283"/>
      <c r="AL67" s="283"/>
      <c r="AM67" s="283"/>
      <c r="AN67" s="283"/>
      <c r="AO67" s="283"/>
      <c r="AP67" s="283"/>
      <c r="AQ67" s="283"/>
      <c r="AR67" s="283"/>
      <c r="AS67" s="284"/>
      <c r="AU67" s="126" t="s">
        <v>249</v>
      </c>
    </row>
    <row r="68" spans="2:47" ht="30" customHeight="1">
      <c r="B68" s="97">
        <v>6</v>
      </c>
      <c r="C68" s="398" t="s">
        <v>183</v>
      </c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400"/>
      <c r="AA68" s="98" t="s">
        <v>40</v>
      </c>
      <c r="AB68" s="98" t="s">
        <v>41</v>
      </c>
      <c r="AC68" s="98" t="s">
        <v>42</v>
      </c>
      <c r="AD68" s="292" t="s">
        <v>43</v>
      </c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293"/>
      <c r="AU68" s="99"/>
    </row>
    <row r="69" spans="2:47" s="64" customFormat="1" ht="60" customHeight="1">
      <c r="B69" s="139" t="s">
        <v>174</v>
      </c>
      <c r="C69" s="295" t="s">
        <v>185</v>
      </c>
      <c r="D69" s="295"/>
      <c r="E69" s="295"/>
      <c r="F69" s="295"/>
      <c r="G69" s="295"/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38"/>
      <c r="AB69" s="239"/>
      <c r="AC69" s="239"/>
      <c r="AD69" s="283"/>
      <c r="AE69" s="283"/>
      <c r="AF69" s="283"/>
      <c r="AG69" s="283"/>
      <c r="AH69" s="283"/>
      <c r="AI69" s="283"/>
      <c r="AJ69" s="283"/>
      <c r="AK69" s="283"/>
      <c r="AL69" s="283"/>
      <c r="AM69" s="283"/>
      <c r="AN69" s="283"/>
      <c r="AO69" s="283"/>
      <c r="AP69" s="283"/>
      <c r="AQ69" s="283"/>
      <c r="AR69" s="283"/>
      <c r="AS69" s="284"/>
      <c r="AU69" s="126" t="s">
        <v>186</v>
      </c>
    </row>
    <row r="70" spans="2:47" ht="60" customHeight="1">
      <c r="B70" s="137" t="s">
        <v>177</v>
      </c>
      <c r="C70" s="342" t="s">
        <v>188</v>
      </c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225"/>
      <c r="AB70" s="225"/>
      <c r="AC70" s="225"/>
      <c r="AD70" s="283"/>
      <c r="AE70" s="283"/>
      <c r="AF70" s="283"/>
      <c r="AG70" s="283"/>
      <c r="AH70" s="283"/>
      <c r="AI70" s="283"/>
      <c r="AJ70" s="283"/>
      <c r="AK70" s="283"/>
      <c r="AL70" s="283"/>
      <c r="AM70" s="283"/>
      <c r="AN70" s="283"/>
      <c r="AO70" s="283"/>
      <c r="AP70" s="283"/>
      <c r="AQ70" s="283"/>
      <c r="AR70" s="283"/>
      <c r="AS70" s="284"/>
      <c r="AU70" s="126" t="s">
        <v>95</v>
      </c>
    </row>
    <row r="71" spans="2:47" s="64" customFormat="1" ht="60" customHeight="1">
      <c r="B71" s="139" t="s">
        <v>179</v>
      </c>
      <c r="C71" s="291" t="s">
        <v>315</v>
      </c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1"/>
      <c r="T71" s="291"/>
      <c r="U71" s="291"/>
      <c r="V71" s="291"/>
      <c r="W71" s="291"/>
      <c r="X71" s="291"/>
      <c r="Y71" s="291"/>
      <c r="Z71" s="291"/>
      <c r="AA71" s="226"/>
      <c r="AB71" s="226"/>
      <c r="AC71" s="226"/>
      <c r="AD71" s="283"/>
      <c r="AE71" s="283"/>
      <c r="AF71" s="283"/>
      <c r="AG71" s="283"/>
      <c r="AH71" s="283"/>
      <c r="AI71" s="283"/>
      <c r="AJ71" s="283"/>
      <c r="AK71" s="283"/>
      <c r="AL71" s="283"/>
      <c r="AM71" s="283"/>
      <c r="AN71" s="283"/>
      <c r="AO71" s="283"/>
      <c r="AP71" s="283"/>
      <c r="AQ71" s="283"/>
      <c r="AR71" s="283"/>
      <c r="AS71" s="284"/>
      <c r="AU71" s="126" t="s">
        <v>95</v>
      </c>
    </row>
    <row r="72" spans="2:47" ht="60" customHeight="1">
      <c r="B72" s="139" t="s">
        <v>181</v>
      </c>
      <c r="C72" s="425" t="s">
        <v>317</v>
      </c>
      <c r="D72" s="425"/>
      <c r="E72" s="425"/>
      <c r="F72" s="425"/>
      <c r="G72" s="425"/>
      <c r="H72" s="425"/>
      <c r="I72" s="425"/>
      <c r="J72" s="425"/>
      <c r="K72" s="425"/>
      <c r="L72" s="425"/>
      <c r="M72" s="425"/>
      <c r="N72" s="425"/>
      <c r="O72" s="425"/>
      <c r="P72" s="425"/>
      <c r="Q72" s="425"/>
      <c r="R72" s="425"/>
      <c r="S72" s="425"/>
      <c r="T72" s="425"/>
      <c r="U72" s="425"/>
      <c r="V72" s="425"/>
      <c r="W72" s="425"/>
      <c r="X72" s="425"/>
      <c r="Y72" s="425"/>
      <c r="Z72" s="425"/>
      <c r="AA72" s="225"/>
      <c r="AB72" s="225"/>
      <c r="AC72" s="225"/>
      <c r="AD72" s="283"/>
      <c r="AE72" s="283"/>
      <c r="AF72" s="283"/>
      <c r="AG72" s="283"/>
      <c r="AH72" s="283"/>
      <c r="AI72" s="283"/>
      <c r="AJ72" s="283"/>
      <c r="AK72" s="283"/>
      <c r="AL72" s="283"/>
      <c r="AM72" s="283"/>
      <c r="AN72" s="283"/>
      <c r="AO72" s="283"/>
      <c r="AP72" s="283"/>
      <c r="AQ72" s="283"/>
      <c r="AR72" s="283"/>
      <c r="AS72" s="284"/>
      <c r="AU72" s="126" t="s">
        <v>95</v>
      </c>
    </row>
    <row r="73" spans="2:47" ht="60" customHeight="1">
      <c r="B73" s="139" t="s">
        <v>316</v>
      </c>
      <c r="C73" s="425" t="s">
        <v>192</v>
      </c>
      <c r="D73" s="425"/>
      <c r="E73" s="425"/>
      <c r="F73" s="425"/>
      <c r="G73" s="425"/>
      <c r="H73" s="425"/>
      <c r="I73" s="425"/>
      <c r="J73" s="425"/>
      <c r="K73" s="425"/>
      <c r="L73" s="425"/>
      <c r="M73" s="425"/>
      <c r="N73" s="425"/>
      <c r="O73" s="425"/>
      <c r="P73" s="425"/>
      <c r="Q73" s="425"/>
      <c r="R73" s="425"/>
      <c r="S73" s="425"/>
      <c r="T73" s="425"/>
      <c r="U73" s="425"/>
      <c r="V73" s="425"/>
      <c r="W73" s="425"/>
      <c r="X73" s="425"/>
      <c r="Y73" s="425"/>
      <c r="Z73" s="425"/>
      <c r="AA73" s="225"/>
      <c r="AB73" s="225"/>
      <c r="AC73" s="225"/>
      <c r="AD73" s="283"/>
      <c r="AE73" s="283"/>
      <c r="AF73" s="283"/>
      <c r="AG73" s="283"/>
      <c r="AH73" s="283"/>
      <c r="AI73" s="283"/>
      <c r="AJ73" s="283"/>
      <c r="AK73" s="283"/>
      <c r="AL73" s="283"/>
      <c r="AM73" s="283"/>
      <c r="AN73" s="283"/>
      <c r="AO73" s="283"/>
      <c r="AP73" s="283"/>
      <c r="AQ73" s="283"/>
      <c r="AR73" s="283"/>
      <c r="AS73" s="284"/>
      <c r="AU73" s="126" t="s">
        <v>95</v>
      </c>
    </row>
    <row r="74" spans="2:47" ht="60" customHeight="1">
      <c r="B74" s="137" t="s">
        <v>318</v>
      </c>
      <c r="C74" s="342" t="s">
        <v>463</v>
      </c>
      <c r="D74" s="342"/>
      <c r="E74" s="342"/>
      <c r="F74" s="342"/>
      <c r="G74" s="342"/>
      <c r="H74" s="342"/>
      <c r="I74" s="342"/>
      <c r="J74" s="342"/>
      <c r="K74" s="342"/>
      <c r="L74" s="342"/>
      <c r="M74" s="342"/>
      <c r="N74" s="342"/>
      <c r="O74" s="342"/>
      <c r="P74" s="342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225"/>
      <c r="AB74" s="225"/>
      <c r="AC74" s="225"/>
      <c r="AD74" s="283"/>
      <c r="AE74" s="283"/>
      <c r="AF74" s="283"/>
      <c r="AG74" s="283"/>
      <c r="AH74" s="283"/>
      <c r="AI74" s="283"/>
      <c r="AJ74" s="283"/>
      <c r="AK74" s="283"/>
      <c r="AL74" s="283"/>
      <c r="AM74" s="283"/>
      <c r="AN74" s="283"/>
      <c r="AO74" s="283"/>
      <c r="AP74" s="283"/>
      <c r="AQ74" s="283"/>
      <c r="AR74" s="283"/>
      <c r="AS74" s="284"/>
      <c r="AU74" s="126" t="s">
        <v>95</v>
      </c>
    </row>
    <row r="75" spans="2:47" ht="30" customHeight="1">
      <c r="B75" s="97">
        <v>7</v>
      </c>
      <c r="C75" s="346" t="s">
        <v>464</v>
      </c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  <c r="P75" s="346"/>
      <c r="Q75" s="346"/>
      <c r="R75" s="346"/>
      <c r="S75" s="346"/>
      <c r="T75" s="346"/>
      <c r="U75" s="346"/>
      <c r="V75" s="346"/>
      <c r="W75" s="346"/>
      <c r="X75" s="346"/>
      <c r="Y75" s="346"/>
      <c r="Z75" s="346"/>
      <c r="AA75" s="98" t="s">
        <v>40</v>
      </c>
      <c r="AB75" s="98" t="s">
        <v>41</v>
      </c>
      <c r="AC75" s="98" t="s">
        <v>42</v>
      </c>
      <c r="AD75" s="292" t="s">
        <v>43</v>
      </c>
      <c r="AE75" s="292"/>
      <c r="AF75" s="292"/>
      <c r="AG75" s="292"/>
      <c r="AH75" s="292"/>
      <c r="AI75" s="292"/>
      <c r="AJ75" s="292"/>
      <c r="AK75" s="292"/>
      <c r="AL75" s="292"/>
      <c r="AM75" s="292"/>
      <c r="AN75" s="292"/>
      <c r="AO75" s="292"/>
      <c r="AP75" s="292"/>
      <c r="AQ75" s="292"/>
      <c r="AR75" s="292"/>
      <c r="AS75" s="293"/>
      <c r="AU75" s="99"/>
    </row>
    <row r="76" spans="2:47" ht="60" customHeight="1">
      <c r="B76" s="139" t="s">
        <v>184</v>
      </c>
      <c r="C76" s="342" t="s">
        <v>465</v>
      </c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342"/>
      <c r="Z76" s="342"/>
      <c r="AA76" s="210"/>
      <c r="AB76" s="210"/>
      <c r="AC76" s="210"/>
      <c r="AD76" s="462"/>
      <c r="AE76" s="462"/>
      <c r="AF76" s="462"/>
      <c r="AG76" s="462"/>
      <c r="AH76" s="462"/>
      <c r="AI76" s="462"/>
      <c r="AJ76" s="462"/>
      <c r="AK76" s="462"/>
      <c r="AL76" s="462"/>
      <c r="AM76" s="462"/>
      <c r="AN76" s="462"/>
      <c r="AO76" s="462"/>
      <c r="AP76" s="462"/>
      <c r="AQ76" s="462"/>
      <c r="AR76" s="462"/>
      <c r="AS76" s="463"/>
      <c r="AU76" s="126" t="s">
        <v>95</v>
      </c>
    </row>
    <row r="77" spans="2:47" ht="60" customHeight="1">
      <c r="B77" s="139" t="s">
        <v>187</v>
      </c>
      <c r="C77" s="342" t="s">
        <v>466</v>
      </c>
      <c r="D77" s="342"/>
      <c r="E77" s="342"/>
      <c r="F77" s="342"/>
      <c r="G77" s="342"/>
      <c r="H77" s="342"/>
      <c r="I77" s="342"/>
      <c r="J77" s="342"/>
      <c r="K77" s="342"/>
      <c r="L77" s="342"/>
      <c r="M77" s="342"/>
      <c r="N77" s="342"/>
      <c r="O77" s="342"/>
      <c r="P77" s="342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210"/>
      <c r="AB77" s="210"/>
      <c r="AC77" s="210"/>
      <c r="AD77" s="462"/>
      <c r="AE77" s="462"/>
      <c r="AF77" s="462"/>
      <c r="AG77" s="462"/>
      <c r="AH77" s="462"/>
      <c r="AI77" s="462"/>
      <c r="AJ77" s="462"/>
      <c r="AK77" s="462"/>
      <c r="AL77" s="462"/>
      <c r="AM77" s="462"/>
      <c r="AN77" s="462"/>
      <c r="AO77" s="462"/>
      <c r="AP77" s="462"/>
      <c r="AQ77" s="462"/>
      <c r="AR77" s="462"/>
      <c r="AS77" s="463"/>
      <c r="AU77" s="126" t="s">
        <v>95</v>
      </c>
    </row>
    <row r="78" spans="2:47" ht="60" customHeight="1">
      <c r="B78" s="139" t="s">
        <v>189</v>
      </c>
      <c r="C78" s="342" t="s">
        <v>467</v>
      </c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210"/>
      <c r="AB78" s="210"/>
      <c r="AC78" s="210"/>
      <c r="AD78" s="462"/>
      <c r="AE78" s="462"/>
      <c r="AF78" s="462"/>
      <c r="AG78" s="462"/>
      <c r="AH78" s="462"/>
      <c r="AI78" s="462"/>
      <c r="AJ78" s="462"/>
      <c r="AK78" s="462"/>
      <c r="AL78" s="462"/>
      <c r="AM78" s="462"/>
      <c r="AN78" s="462"/>
      <c r="AO78" s="462"/>
      <c r="AP78" s="462"/>
      <c r="AQ78" s="462"/>
      <c r="AR78" s="462"/>
      <c r="AS78" s="463"/>
      <c r="AU78" s="126" t="s">
        <v>468</v>
      </c>
    </row>
    <row r="79" spans="2:47" ht="60" customHeight="1">
      <c r="B79" s="139" t="s">
        <v>191</v>
      </c>
      <c r="C79" s="342" t="s">
        <v>469</v>
      </c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  <c r="O79" s="342"/>
      <c r="P79" s="342"/>
      <c r="Q79" s="342"/>
      <c r="R79" s="342"/>
      <c r="S79" s="342"/>
      <c r="T79" s="342"/>
      <c r="U79" s="342"/>
      <c r="V79" s="342"/>
      <c r="W79" s="342"/>
      <c r="X79" s="342"/>
      <c r="Y79" s="342"/>
      <c r="Z79" s="342"/>
      <c r="AA79" s="210"/>
      <c r="AB79" s="210"/>
      <c r="AC79" s="210"/>
      <c r="AD79" s="462"/>
      <c r="AE79" s="462"/>
      <c r="AF79" s="462"/>
      <c r="AG79" s="462"/>
      <c r="AH79" s="462"/>
      <c r="AI79" s="462"/>
      <c r="AJ79" s="462"/>
      <c r="AK79" s="462"/>
      <c r="AL79" s="462"/>
      <c r="AM79" s="462"/>
      <c r="AN79" s="462"/>
      <c r="AO79" s="462"/>
      <c r="AP79" s="462"/>
      <c r="AQ79" s="462"/>
      <c r="AR79" s="462"/>
      <c r="AS79" s="463"/>
      <c r="AU79" s="126" t="s">
        <v>470</v>
      </c>
    </row>
    <row r="80" spans="2:47" ht="60" customHeight="1">
      <c r="B80" s="139" t="s">
        <v>193</v>
      </c>
      <c r="C80" s="342" t="s">
        <v>471</v>
      </c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  <c r="O80" s="342"/>
      <c r="P80" s="342"/>
      <c r="Q80" s="342"/>
      <c r="R80" s="342"/>
      <c r="S80" s="342"/>
      <c r="T80" s="342"/>
      <c r="U80" s="342"/>
      <c r="V80" s="342"/>
      <c r="W80" s="342"/>
      <c r="X80" s="342"/>
      <c r="Y80" s="342"/>
      <c r="Z80" s="342"/>
      <c r="AA80" s="210"/>
      <c r="AB80" s="210"/>
      <c r="AC80" s="210"/>
      <c r="AD80" s="462"/>
      <c r="AE80" s="462"/>
      <c r="AF80" s="462"/>
      <c r="AG80" s="462"/>
      <c r="AH80" s="462"/>
      <c r="AI80" s="462"/>
      <c r="AJ80" s="462"/>
      <c r="AK80" s="462"/>
      <c r="AL80" s="462"/>
      <c r="AM80" s="462"/>
      <c r="AN80" s="462"/>
      <c r="AO80" s="462"/>
      <c r="AP80" s="462"/>
      <c r="AQ80" s="462"/>
      <c r="AR80" s="462"/>
      <c r="AS80" s="463"/>
      <c r="AU80" s="126" t="s">
        <v>472</v>
      </c>
    </row>
    <row r="81" spans="2:47" ht="60" customHeight="1">
      <c r="B81" s="139" t="s">
        <v>195</v>
      </c>
      <c r="C81" s="342" t="s">
        <v>473</v>
      </c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342"/>
      <c r="Z81" s="342"/>
      <c r="AA81" s="210"/>
      <c r="AB81" s="210"/>
      <c r="AC81" s="210"/>
      <c r="AD81" s="462"/>
      <c r="AE81" s="462"/>
      <c r="AF81" s="462"/>
      <c r="AG81" s="462"/>
      <c r="AH81" s="462"/>
      <c r="AI81" s="462"/>
      <c r="AJ81" s="462"/>
      <c r="AK81" s="462"/>
      <c r="AL81" s="462"/>
      <c r="AM81" s="462"/>
      <c r="AN81" s="462"/>
      <c r="AO81" s="462"/>
      <c r="AP81" s="462"/>
      <c r="AQ81" s="462"/>
      <c r="AR81" s="462"/>
      <c r="AS81" s="463"/>
      <c r="AU81" s="126" t="s">
        <v>474</v>
      </c>
    </row>
    <row r="82" spans="2:47" ht="60" customHeight="1" thickBot="1">
      <c r="B82" s="170" t="s">
        <v>197</v>
      </c>
      <c r="C82" s="464" t="s">
        <v>475</v>
      </c>
      <c r="D82" s="464"/>
      <c r="E82" s="464"/>
      <c r="F82" s="464"/>
      <c r="G82" s="464"/>
      <c r="H82" s="464"/>
      <c r="I82" s="464"/>
      <c r="J82" s="464"/>
      <c r="K82" s="464"/>
      <c r="L82" s="464"/>
      <c r="M82" s="464"/>
      <c r="N82" s="464"/>
      <c r="O82" s="464"/>
      <c r="P82" s="464"/>
      <c r="Q82" s="464"/>
      <c r="R82" s="464"/>
      <c r="S82" s="464"/>
      <c r="T82" s="464"/>
      <c r="U82" s="464"/>
      <c r="V82" s="464"/>
      <c r="W82" s="464"/>
      <c r="X82" s="464"/>
      <c r="Y82" s="464"/>
      <c r="Z82" s="464"/>
      <c r="AA82" s="247"/>
      <c r="AB82" s="247"/>
      <c r="AC82" s="247"/>
      <c r="AD82" s="462"/>
      <c r="AE82" s="462"/>
      <c r="AF82" s="462"/>
      <c r="AG82" s="462"/>
      <c r="AH82" s="462"/>
      <c r="AI82" s="462"/>
      <c r="AJ82" s="462"/>
      <c r="AK82" s="462"/>
      <c r="AL82" s="462"/>
      <c r="AM82" s="462"/>
      <c r="AN82" s="462"/>
      <c r="AO82" s="462"/>
      <c r="AP82" s="462"/>
      <c r="AQ82" s="462"/>
      <c r="AR82" s="462"/>
      <c r="AS82" s="463"/>
      <c r="AU82" s="126" t="s">
        <v>474</v>
      </c>
    </row>
    <row r="83" spans="2:47" ht="23.1">
      <c r="B83" s="328" t="s">
        <v>211</v>
      </c>
      <c r="C83" s="329"/>
      <c r="D83" s="329"/>
      <c r="E83" s="329"/>
      <c r="F83" s="329"/>
      <c r="G83" s="330"/>
      <c r="H83" s="111" t="s">
        <v>212</v>
      </c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71"/>
      <c r="AB83" s="171"/>
      <c r="AC83" s="171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3"/>
    </row>
    <row r="84" spans="2:47" ht="23.1" customHeight="1">
      <c r="B84" s="114" t="s">
        <v>213</v>
      </c>
      <c r="C84" s="115"/>
      <c r="D84" s="115"/>
      <c r="E84" s="115"/>
      <c r="F84" s="116"/>
      <c r="G84" s="116"/>
      <c r="H84" s="260"/>
      <c r="I84" s="261"/>
      <c r="J84" s="261"/>
      <c r="K84" s="261"/>
      <c r="L84" s="261"/>
      <c r="M84" s="261"/>
      <c r="N84" s="261"/>
      <c r="O84" s="261"/>
      <c r="P84" s="261"/>
      <c r="Q84" s="261"/>
      <c r="R84" s="261"/>
      <c r="S84" s="261"/>
      <c r="T84" s="261"/>
      <c r="U84" s="261"/>
      <c r="V84" s="261"/>
      <c r="W84" s="261"/>
      <c r="X84" s="261"/>
      <c r="Y84" s="261"/>
      <c r="Z84" s="261"/>
      <c r="AA84" s="261"/>
      <c r="AB84" s="261"/>
      <c r="AC84" s="261"/>
      <c r="AD84" s="261"/>
      <c r="AE84" s="261"/>
      <c r="AF84" s="261"/>
      <c r="AG84" s="261"/>
      <c r="AH84" s="261"/>
      <c r="AI84" s="261"/>
      <c r="AJ84" s="261"/>
      <c r="AK84" s="261"/>
      <c r="AL84" s="261"/>
      <c r="AM84" s="261"/>
      <c r="AN84" s="261"/>
      <c r="AO84" s="261"/>
      <c r="AP84" s="261"/>
      <c r="AQ84" s="261"/>
      <c r="AR84" s="261"/>
      <c r="AS84" s="262"/>
    </row>
    <row r="85" spans="2:47" ht="22.5" customHeight="1">
      <c r="B85" s="114" t="s">
        <v>214</v>
      </c>
      <c r="C85" s="115"/>
      <c r="D85" s="115"/>
      <c r="E85" s="115"/>
      <c r="F85" s="116"/>
      <c r="G85" s="116"/>
      <c r="H85" s="260"/>
      <c r="I85" s="261"/>
      <c r="J85" s="261"/>
      <c r="K85" s="261"/>
      <c r="L85" s="261"/>
      <c r="M85" s="261"/>
      <c r="N85" s="261"/>
      <c r="O85" s="261"/>
      <c r="P85" s="261"/>
      <c r="Q85" s="261"/>
      <c r="R85" s="261"/>
      <c r="S85" s="261"/>
      <c r="T85" s="261"/>
      <c r="U85" s="261"/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/>
      <c r="AI85" s="261"/>
      <c r="AJ85" s="261"/>
      <c r="AK85" s="261"/>
      <c r="AL85" s="261"/>
      <c r="AM85" s="261"/>
      <c r="AN85" s="261"/>
      <c r="AO85" s="261"/>
      <c r="AP85" s="261"/>
      <c r="AQ85" s="261"/>
      <c r="AR85" s="261"/>
      <c r="AS85" s="262"/>
    </row>
    <row r="86" spans="2:47" ht="22.5" customHeight="1">
      <c r="B86" s="459" t="s">
        <v>215</v>
      </c>
      <c r="C86" s="460"/>
      <c r="D86" s="460"/>
      <c r="E86" s="460"/>
      <c r="F86" s="460"/>
      <c r="G86" s="461"/>
      <c r="H86" s="263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G86" s="264"/>
      <c r="AH86" s="264"/>
      <c r="AI86" s="264"/>
      <c r="AJ86" s="264"/>
      <c r="AK86" s="264"/>
      <c r="AL86" s="264"/>
      <c r="AM86" s="264"/>
      <c r="AN86" s="264"/>
      <c r="AO86" s="264"/>
      <c r="AP86" s="264"/>
      <c r="AQ86" s="264"/>
      <c r="AR86" s="264"/>
      <c r="AS86" s="265"/>
    </row>
    <row r="87" spans="2:47" ht="23.45" customHeight="1">
      <c r="B87" s="334" t="s">
        <v>216</v>
      </c>
      <c r="C87" s="335"/>
      <c r="D87" s="335"/>
      <c r="E87" s="335"/>
      <c r="F87" s="335"/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6"/>
      <c r="S87" s="337" t="s">
        <v>217</v>
      </c>
      <c r="T87" s="335"/>
      <c r="U87" s="335"/>
      <c r="V87" s="335"/>
      <c r="W87" s="335"/>
      <c r="X87" s="335"/>
      <c r="Y87" s="335"/>
      <c r="Z87" s="335"/>
      <c r="AA87" s="335"/>
      <c r="AB87" s="335"/>
      <c r="AC87" s="335"/>
      <c r="AD87" s="335"/>
      <c r="AE87" s="335"/>
      <c r="AF87" s="335"/>
      <c r="AG87" s="335"/>
      <c r="AH87" s="335"/>
      <c r="AI87" s="335"/>
      <c r="AJ87" s="335"/>
      <c r="AK87" s="335"/>
      <c r="AL87" s="335"/>
      <c r="AM87" s="335"/>
      <c r="AN87" s="335"/>
      <c r="AO87" s="335"/>
      <c r="AP87" s="335"/>
      <c r="AQ87" s="335"/>
      <c r="AR87" s="335"/>
      <c r="AS87" s="338"/>
    </row>
    <row r="88" spans="2:47" ht="23.1">
      <c r="B88" s="266"/>
      <c r="C88" s="267"/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8"/>
      <c r="S88" s="269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  <c r="AN88" s="267"/>
      <c r="AO88" s="267"/>
      <c r="AP88" s="267"/>
      <c r="AQ88" s="267"/>
      <c r="AR88" s="267"/>
      <c r="AS88" s="270"/>
    </row>
    <row r="89" spans="2:47" ht="23.45" thickBot="1">
      <c r="B89" s="323" t="s">
        <v>218</v>
      </c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5"/>
      <c r="S89" s="326" t="s">
        <v>218</v>
      </c>
      <c r="T89" s="324"/>
      <c r="U89" s="324"/>
      <c r="V89" s="324"/>
      <c r="W89" s="324"/>
      <c r="X89" s="324"/>
      <c r="Y89" s="324"/>
      <c r="Z89" s="324"/>
      <c r="AA89" s="324"/>
      <c r="AB89" s="324"/>
      <c r="AC89" s="324"/>
      <c r="AD89" s="324"/>
      <c r="AE89" s="324"/>
      <c r="AF89" s="324"/>
      <c r="AG89" s="324"/>
      <c r="AH89" s="324"/>
      <c r="AI89" s="324"/>
      <c r="AJ89" s="324"/>
      <c r="AK89" s="324"/>
      <c r="AL89" s="324"/>
      <c r="AM89" s="324"/>
      <c r="AN89" s="324"/>
      <c r="AO89" s="324"/>
      <c r="AP89" s="324"/>
      <c r="AQ89" s="324"/>
      <c r="AR89" s="324"/>
      <c r="AS89" s="327"/>
    </row>
  </sheetData>
  <sheetProtection algorithmName="SHA-512" hashValue="wCITTy8vo58ya3oU+bSj8GhWlNX1NY/3BTX3pTZR6u4Pg9lI3cUIg+v+AlsIsfFFtqz6pY/NwTEtZYar9RXxlw==" saltValue="u3xtS2K6DZWPiZtW9TjHUQ==" spinCount="100000" sheet="1" objects="1" scenarios="1"/>
  <mergeCells count="186">
    <mergeCell ref="AD62:AS62"/>
    <mergeCell ref="AD63:AS63"/>
    <mergeCell ref="AD64:AS64"/>
    <mergeCell ref="AD67:AS67"/>
    <mergeCell ref="AD69:AS69"/>
    <mergeCell ref="AD70:AS70"/>
    <mergeCell ref="AD82:AS82"/>
    <mergeCell ref="AD71:AS71"/>
    <mergeCell ref="AD72:AS72"/>
    <mergeCell ref="AD73:AS73"/>
    <mergeCell ref="AD74:AS74"/>
    <mergeCell ref="AD77:AS77"/>
    <mergeCell ref="AD78:AS78"/>
    <mergeCell ref="AD79:AS79"/>
    <mergeCell ref="AD80:AS80"/>
    <mergeCell ref="AD81:AS81"/>
    <mergeCell ref="C68:Z68"/>
    <mergeCell ref="C75:Z75"/>
    <mergeCell ref="AD27:AS27"/>
    <mergeCell ref="AD28:AS28"/>
    <mergeCell ref="AD29:AS29"/>
    <mergeCell ref="AD30:AS30"/>
    <mergeCell ref="AD31:AS31"/>
    <mergeCell ref="AD32:AS32"/>
    <mergeCell ref="AD33:AS33"/>
    <mergeCell ref="AD35:AS35"/>
    <mergeCell ref="AD36:AS36"/>
    <mergeCell ref="AD38:AS38"/>
    <mergeCell ref="AD39:AS39"/>
    <mergeCell ref="AD40:AS40"/>
    <mergeCell ref="AD41:AS41"/>
    <mergeCell ref="AD42:AS42"/>
    <mergeCell ref="AD43:AS43"/>
    <mergeCell ref="AD44:AS44"/>
    <mergeCell ref="AD46:AS46"/>
    <mergeCell ref="AD48:AS48"/>
    <mergeCell ref="AD49:AS49"/>
    <mergeCell ref="AD59:AS59"/>
    <mergeCell ref="AD60:AS60"/>
    <mergeCell ref="AD61:AS61"/>
    <mergeCell ref="C58:Z58"/>
    <mergeCell ref="AD15:AS15"/>
    <mergeCell ref="C16:Z16"/>
    <mergeCell ref="AD16:AS16"/>
    <mergeCell ref="C27:Z27"/>
    <mergeCell ref="C17:Z17"/>
    <mergeCell ref="C31:Z31"/>
    <mergeCell ref="C20:Z20"/>
    <mergeCell ref="C21:Z21"/>
    <mergeCell ref="AD52:AS52"/>
    <mergeCell ref="AD58:AS58"/>
    <mergeCell ref="C40:Z40"/>
    <mergeCell ref="C38:Z38"/>
    <mergeCell ref="C43:Z43"/>
    <mergeCell ref="AD26:AS26"/>
    <mergeCell ref="AD47:AS47"/>
    <mergeCell ref="AD23:AS23"/>
    <mergeCell ref="AD37:AS37"/>
    <mergeCell ref="AD18:AS18"/>
    <mergeCell ref="C47:Z47"/>
    <mergeCell ref="C51:Z51"/>
    <mergeCell ref="AD50:AS50"/>
    <mergeCell ref="AD54:AS54"/>
    <mergeCell ref="AD55:AS55"/>
    <mergeCell ref="P2:AD3"/>
    <mergeCell ref="B4:AS4"/>
    <mergeCell ref="B3:L3"/>
    <mergeCell ref="B9:AS9"/>
    <mergeCell ref="AF2:AS3"/>
    <mergeCell ref="AI10:AJ10"/>
    <mergeCell ref="AK10:AS10"/>
    <mergeCell ref="B11:C11"/>
    <mergeCell ref="D11:L11"/>
    <mergeCell ref="M11:O11"/>
    <mergeCell ref="P11:AH11"/>
    <mergeCell ref="AI11:AJ11"/>
    <mergeCell ref="Z8:AS8"/>
    <mergeCell ref="C10:L10"/>
    <mergeCell ref="AK11:AS11"/>
    <mergeCell ref="M10:R10"/>
    <mergeCell ref="S10:AH10"/>
    <mergeCell ref="C78:Z78"/>
    <mergeCell ref="C79:Z79"/>
    <mergeCell ref="C80:Z80"/>
    <mergeCell ref="C81:Z81"/>
    <mergeCell ref="AD13:AS13"/>
    <mergeCell ref="C15:Z15"/>
    <mergeCell ref="C13:Z13"/>
    <mergeCell ref="AD14:AS14"/>
    <mergeCell ref="C63:Z63"/>
    <mergeCell ref="C14:Z14"/>
    <mergeCell ref="C35:Z35"/>
    <mergeCell ref="C25:Z25"/>
    <mergeCell ref="C30:Z30"/>
    <mergeCell ref="C57:Z57"/>
    <mergeCell ref="C54:Z54"/>
    <mergeCell ref="C36:Z36"/>
    <mergeCell ref="C48:Z48"/>
    <mergeCell ref="C42:Z42"/>
    <mergeCell ref="C28:Z28"/>
    <mergeCell ref="C22:Z22"/>
    <mergeCell ref="C33:Z33"/>
    <mergeCell ref="C34:Z34"/>
    <mergeCell ref="C62:Z62"/>
    <mergeCell ref="C59:Z59"/>
    <mergeCell ref="AD56:AS56"/>
    <mergeCell ref="AD57:AS57"/>
    <mergeCell ref="B89:R89"/>
    <mergeCell ref="S89:AS89"/>
    <mergeCell ref="C44:Z44"/>
    <mergeCell ref="B83:G83"/>
    <mergeCell ref="B86:G86"/>
    <mergeCell ref="AD68:AS68"/>
    <mergeCell ref="C72:Z72"/>
    <mergeCell ref="C73:Z73"/>
    <mergeCell ref="C74:Z74"/>
    <mergeCell ref="C70:Z70"/>
    <mergeCell ref="B87:R87"/>
    <mergeCell ref="C46:Z46"/>
    <mergeCell ref="AD66:AS66"/>
    <mergeCell ref="S87:AS87"/>
    <mergeCell ref="C45:Z45"/>
    <mergeCell ref="AD45:AS45"/>
    <mergeCell ref="C66:Z66"/>
    <mergeCell ref="AD75:AS75"/>
    <mergeCell ref="C82:Z82"/>
    <mergeCell ref="H84:AS86"/>
    <mergeCell ref="B88:R88"/>
    <mergeCell ref="S88:AS88"/>
    <mergeCell ref="C41:Z41"/>
    <mergeCell ref="C19:Z19"/>
    <mergeCell ref="C32:Z32"/>
    <mergeCell ref="C39:Z39"/>
    <mergeCell ref="C26:Z26"/>
    <mergeCell ref="C76:Z76"/>
    <mergeCell ref="AD76:AS76"/>
    <mergeCell ref="C77:Z77"/>
    <mergeCell ref="C50:Z50"/>
    <mergeCell ref="C53:Z53"/>
    <mergeCell ref="AD53:AS53"/>
    <mergeCell ref="C71:Z71"/>
    <mergeCell ref="C49:Z49"/>
    <mergeCell ref="C64:Z64"/>
    <mergeCell ref="C56:Z56"/>
    <mergeCell ref="C67:Z67"/>
    <mergeCell ref="C55:Z55"/>
    <mergeCell ref="C65:Z65"/>
    <mergeCell ref="AD65:AS65"/>
    <mergeCell ref="C52:Z52"/>
    <mergeCell ref="C69:Z69"/>
    <mergeCell ref="AD51:AS51"/>
    <mergeCell ref="C60:Z60"/>
    <mergeCell ref="C61:Z61"/>
    <mergeCell ref="AD22:AS22"/>
    <mergeCell ref="AD34:AS34"/>
    <mergeCell ref="C29:Z29"/>
    <mergeCell ref="C24:Z24"/>
    <mergeCell ref="C37:Z37"/>
    <mergeCell ref="C18:Z18"/>
    <mergeCell ref="C23:Z23"/>
    <mergeCell ref="AD24:AS24"/>
    <mergeCell ref="AD17:AS17"/>
    <mergeCell ref="AD19:AS19"/>
    <mergeCell ref="AD20:AS20"/>
    <mergeCell ref="AD21:AS21"/>
    <mergeCell ref="AD25:AS25"/>
    <mergeCell ref="B12:AS12"/>
    <mergeCell ref="B5:E5"/>
    <mergeCell ref="F5:R5"/>
    <mergeCell ref="S5:W5"/>
    <mergeCell ref="X5:AH5"/>
    <mergeCell ref="AI5:AL5"/>
    <mergeCell ref="AM5:AS5"/>
    <mergeCell ref="B6:C6"/>
    <mergeCell ref="D6:R6"/>
    <mergeCell ref="S6:X6"/>
    <mergeCell ref="Y6:AS6"/>
    <mergeCell ref="B7:F7"/>
    <mergeCell ref="H7:I7"/>
    <mergeCell ref="J7:R7"/>
    <mergeCell ref="S7:X7"/>
    <mergeCell ref="Y7:AH7"/>
    <mergeCell ref="AK7:AS7"/>
    <mergeCell ref="B8:D8"/>
    <mergeCell ref="E8:R8"/>
    <mergeCell ref="S8:Y8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2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60D7-C524-46F1-BF34-B8D979CFED4D}">
  <sheetPr>
    <tabColor rgb="FF007A7E"/>
    <pageSetUpPr fitToPage="1"/>
  </sheetPr>
  <dimension ref="A1:AU77"/>
  <sheetViews>
    <sheetView showGridLines="0" showRowColHeaders="0" zoomScale="55" zoomScaleNormal="55" workbookViewId="0">
      <selection activeCell="AY5" sqref="AY5"/>
    </sheetView>
  </sheetViews>
  <sheetFormatPr defaultColWidth="8.7109375" defaultRowHeight="12.6"/>
  <cols>
    <col min="1" max="1" width="2.140625" style="65" customWidth="1"/>
    <col min="2" max="2" width="11.7109375" style="65" customWidth="1"/>
    <col min="3" max="5" width="5.28515625" style="65" customWidth="1"/>
    <col min="6" max="6" width="6.140625" style="65" customWidth="1"/>
    <col min="7" max="7" width="38.28515625" style="65" customWidth="1"/>
    <col min="8" max="10" width="5.5703125" style="65" customWidth="1"/>
    <col min="11" max="26" width="4.28515625" style="65" customWidth="1"/>
    <col min="27" max="27" width="8.28515625" style="68" customWidth="1"/>
    <col min="28" max="29" width="8.28515625" style="65" customWidth="1"/>
    <col min="30" max="30" width="6.5703125" style="65" customWidth="1"/>
    <col min="31" max="44" width="4.28515625" style="65" customWidth="1"/>
    <col min="45" max="45" width="3.140625" style="65" customWidth="1"/>
    <col min="46" max="46" width="3.28515625" style="65" customWidth="1"/>
    <col min="47" max="47" width="50" style="65" hidden="1" customWidth="1"/>
    <col min="48" max="16384" width="8.7109375" style="65"/>
  </cols>
  <sheetData>
    <row r="1" spans="2:47" ht="12.95" thickBot="1"/>
    <row r="2" spans="2:47" ht="51" customHeight="1">
      <c r="B2" s="173" t="s">
        <v>15</v>
      </c>
      <c r="C2" s="174"/>
      <c r="D2" s="174"/>
      <c r="E2" s="174"/>
      <c r="F2" s="71"/>
      <c r="G2" s="72"/>
      <c r="H2" s="72"/>
      <c r="I2" s="72"/>
      <c r="J2" s="72"/>
      <c r="K2" s="72"/>
      <c r="L2" s="175"/>
      <c r="M2" s="176"/>
      <c r="N2" s="177"/>
      <c r="O2" s="177"/>
      <c r="P2" s="509" t="s">
        <v>476</v>
      </c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1"/>
      <c r="AE2" s="120"/>
      <c r="AF2" s="298" t="s">
        <v>477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ht="51" customHeight="1" thickBot="1">
      <c r="B3" s="456" t="s">
        <v>478</v>
      </c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178"/>
      <c r="N3" s="178"/>
      <c r="O3" s="178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3"/>
      <c r="AE3" s="164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ht="25.5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ht="25.5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ht="25.5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ht="25.5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78" t="s">
        <v>29</v>
      </c>
      <c r="T7" s="279"/>
      <c r="U7" s="279"/>
      <c r="V7" s="279"/>
      <c r="W7" s="279"/>
      <c r="X7" s="279"/>
      <c r="Y7" s="273"/>
      <c r="Z7" s="273"/>
      <c r="AA7" s="273"/>
      <c r="AB7" s="273"/>
      <c r="AC7" s="273"/>
      <c r="AD7" s="273"/>
      <c r="AE7" s="273"/>
      <c r="AF7" s="273"/>
      <c r="AG7" s="273"/>
      <c r="AH7" s="274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ht="25.5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ht="25.5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ht="25.5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ht="25.5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7.5" customHeight="1" thickBot="1">
      <c r="B12" s="484"/>
      <c r="C12" s="485"/>
      <c r="D12" s="485"/>
      <c r="E12" s="485"/>
      <c r="F12" s="485"/>
      <c r="G12" s="485"/>
      <c r="H12" s="485"/>
      <c r="I12" s="485"/>
      <c r="J12" s="485"/>
      <c r="K12" s="485"/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6"/>
      <c r="AU12" s="70"/>
    </row>
    <row r="13" spans="2:47" ht="30" customHeight="1">
      <c r="B13" s="179">
        <v>1</v>
      </c>
      <c r="C13" s="516" t="s">
        <v>479</v>
      </c>
      <c r="D13" s="516"/>
      <c r="E13" s="516"/>
      <c r="F13" s="516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516"/>
      <c r="S13" s="516"/>
      <c r="T13" s="516"/>
      <c r="U13" s="516"/>
      <c r="V13" s="516"/>
      <c r="W13" s="516"/>
      <c r="X13" s="516"/>
      <c r="Y13" s="516"/>
      <c r="Z13" s="516"/>
      <c r="AA13" s="99" t="s">
        <v>40</v>
      </c>
      <c r="AB13" s="99" t="s">
        <v>41</v>
      </c>
      <c r="AC13" s="99" t="s">
        <v>42</v>
      </c>
      <c r="AD13" s="514" t="s">
        <v>43</v>
      </c>
      <c r="AE13" s="514"/>
      <c r="AF13" s="514"/>
      <c r="AG13" s="514"/>
      <c r="AH13" s="514"/>
      <c r="AI13" s="514"/>
      <c r="AJ13" s="514"/>
      <c r="AK13" s="514"/>
      <c r="AL13" s="514"/>
      <c r="AM13" s="514"/>
      <c r="AN13" s="514"/>
      <c r="AO13" s="514"/>
      <c r="AP13" s="514"/>
      <c r="AQ13" s="514"/>
      <c r="AR13" s="514"/>
      <c r="AS13" s="515"/>
      <c r="AU13" s="180" t="s">
        <v>385</v>
      </c>
    </row>
    <row r="14" spans="2:47" ht="60" customHeight="1">
      <c r="B14" s="181" t="s">
        <v>45</v>
      </c>
      <c r="C14" s="294" t="s">
        <v>480</v>
      </c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27"/>
      <c r="AB14" s="227"/>
      <c r="AC14" s="227"/>
      <c r="AD14" s="339"/>
      <c r="AE14" s="339"/>
      <c r="AF14" s="339"/>
      <c r="AG14" s="339"/>
      <c r="AH14" s="339"/>
      <c r="AI14" s="339"/>
      <c r="AJ14" s="339"/>
      <c r="AK14" s="339"/>
      <c r="AL14" s="339"/>
      <c r="AM14" s="339"/>
      <c r="AN14" s="339"/>
      <c r="AO14" s="339"/>
      <c r="AP14" s="339"/>
      <c r="AQ14" s="339"/>
      <c r="AR14" s="339"/>
      <c r="AS14" s="340"/>
      <c r="AU14" s="182" t="s">
        <v>254</v>
      </c>
    </row>
    <row r="15" spans="2:47" s="86" customFormat="1" ht="90" customHeight="1">
      <c r="B15" s="183" t="s">
        <v>48</v>
      </c>
      <c r="C15" s="360" t="s">
        <v>481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10"/>
      <c r="AB15" s="210"/>
      <c r="AC15" s="210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4"/>
      <c r="AU15" s="101" t="s">
        <v>482</v>
      </c>
    </row>
    <row r="16" spans="2:47" s="86" customFormat="1" ht="60" customHeight="1">
      <c r="B16" s="181" t="s">
        <v>51</v>
      </c>
      <c r="C16" s="360" t="s">
        <v>483</v>
      </c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210"/>
      <c r="AB16" s="210"/>
      <c r="AC16" s="210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4"/>
      <c r="AU16" s="184" t="s">
        <v>484</v>
      </c>
    </row>
    <row r="17" spans="2:47" ht="71.099999999999994" customHeight="1">
      <c r="B17" s="181" t="s">
        <v>54</v>
      </c>
      <c r="C17" s="294" t="s">
        <v>485</v>
      </c>
      <c r="D17" s="294"/>
      <c r="E17" s="294"/>
      <c r="F17" s="294"/>
      <c r="G17" s="294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27"/>
      <c r="AB17" s="227"/>
      <c r="AC17" s="227"/>
      <c r="AD17" s="507"/>
      <c r="AE17" s="507"/>
      <c r="AF17" s="507"/>
      <c r="AG17" s="507"/>
      <c r="AH17" s="507"/>
      <c r="AI17" s="507"/>
      <c r="AJ17" s="507"/>
      <c r="AK17" s="507"/>
      <c r="AL17" s="507"/>
      <c r="AM17" s="507"/>
      <c r="AN17" s="507"/>
      <c r="AO17" s="507"/>
      <c r="AP17" s="507"/>
      <c r="AQ17" s="507"/>
      <c r="AR17" s="507"/>
      <c r="AS17" s="508"/>
      <c r="AU17" s="182" t="s">
        <v>486</v>
      </c>
    </row>
    <row r="18" spans="2:47" s="64" customFormat="1" ht="60" customHeight="1">
      <c r="B18" s="181" t="s">
        <v>57</v>
      </c>
      <c r="C18" s="360" t="s">
        <v>58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29"/>
      <c r="AB18" s="229"/>
      <c r="AC18" s="229"/>
      <c r="AD18" s="507"/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07"/>
      <c r="AR18" s="507"/>
      <c r="AS18" s="508"/>
      <c r="AU18" s="140" t="s">
        <v>487</v>
      </c>
    </row>
    <row r="19" spans="2:47" ht="90" customHeight="1">
      <c r="B19" s="181" t="s">
        <v>60</v>
      </c>
      <c r="C19" s="294" t="s">
        <v>488</v>
      </c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294"/>
      <c r="U19" s="294"/>
      <c r="V19" s="294"/>
      <c r="W19" s="294"/>
      <c r="X19" s="294"/>
      <c r="Y19" s="294"/>
      <c r="Z19" s="294"/>
      <c r="AA19" s="227"/>
      <c r="AB19" s="227"/>
      <c r="AC19" s="227"/>
      <c r="AD19" s="507"/>
      <c r="AE19" s="507"/>
      <c r="AF19" s="507"/>
      <c r="AG19" s="507"/>
      <c r="AH19" s="507"/>
      <c r="AI19" s="507"/>
      <c r="AJ19" s="507"/>
      <c r="AK19" s="507"/>
      <c r="AL19" s="507"/>
      <c r="AM19" s="507"/>
      <c r="AN19" s="507"/>
      <c r="AO19" s="507"/>
      <c r="AP19" s="507"/>
      <c r="AQ19" s="507"/>
      <c r="AR19" s="507"/>
      <c r="AS19" s="508"/>
      <c r="AU19" s="182" t="s">
        <v>489</v>
      </c>
    </row>
    <row r="20" spans="2:47" ht="60" customHeight="1">
      <c r="B20" s="181" t="s">
        <v>63</v>
      </c>
      <c r="C20" s="294" t="s">
        <v>490</v>
      </c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27"/>
      <c r="AB20" s="227"/>
      <c r="AC20" s="227"/>
      <c r="AD20" s="507"/>
      <c r="AE20" s="507"/>
      <c r="AF20" s="507"/>
      <c r="AG20" s="507"/>
      <c r="AH20" s="507"/>
      <c r="AI20" s="507"/>
      <c r="AJ20" s="507"/>
      <c r="AK20" s="507"/>
      <c r="AL20" s="507"/>
      <c r="AM20" s="507"/>
      <c r="AN20" s="507"/>
      <c r="AO20" s="507"/>
      <c r="AP20" s="507"/>
      <c r="AQ20" s="507"/>
      <c r="AR20" s="507"/>
      <c r="AS20" s="508"/>
      <c r="AU20" s="182" t="s">
        <v>491</v>
      </c>
    </row>
    <row r="21" spans="2:47" s="64" customFormat="1" ht="60" customHeight="1">
      <c r="B21" s="181" t="s">
        <v>66</v>
      </c>
      <c r="C21" s="360" t="s">
        <v>259</v>
      </c>
      <c r="D21" s="360"/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360"/>
      <c r="Z21" s="360"/>
      <c r="AA21" s="234"/>
      <c r="AB21" s="229"/>
      <c r="AC21" s="229"/>
      <c r="AD21" s="507"/>
      <c r="AE21" s="507"/>
      <c r="AF21" s="507"/>
      <c r="AG21" s="507"/>
      <c r="AH21" s="507"/>
      <c r="AI21" s="507"/>
      <c r="AJ21" s="507"/>
      <c r="AK21" s="507"/>
      <c r="AL21" s="507"/>
      <c r="AM21" s="507"/>
      <c r="AN21" s="507"/>
      <c r="AO21" s="507"/>
      <c r="AP21" s="507"/>
      <c r="AQ21" s="507"/>
      <c r="AR21" s="507"/>
      <c r="AS21" s="508"/>
      <c r="AU21" s="126" t="s">
        <v>260</v>
      </c>
    </row>
    <row r="22" spans="2:47" ht="60" customHeight="1">
      <c r="B22" s="183" t="s">
        <v>69</v>
      </c>
      <c r="C22" s="294" t="s">
        <v>492</v>
      </c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27"/>
      <c r="AB22" s="227"/>
      <c r="AC22" s="22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8"/>
      <c r="AU22" s="182" t="s">
        <v>493</v>
      </c>
    </row>
    <row r="23" spans="2:47" ht="60" customHeight="1">
      <c r="B23" s="183" t="s">
        <v>72</v>
      </c>
      <c r="C23" s="493" t="s">
        <v>494</v>
      </c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3"/>
      <c r="U23" s="493"/>
      <c r="V23" s="493"/>
      <c r="W23" s="493"/>
      <c r="X23" s="493"/>
      <c r="Y23" s="493"/>
      <c r="Z23" s="493"/>
      <c r="AA23" s="227"/>
      <c r="AB23" s="227"/>
      <c r="AC23" s="227"/>
      <c r="AD23" s="507"/>
      <c r="AE23" s="507"/>
      <c r="AF23" s="507"/>
      <c r="AG23" s="507"/>
      <c r="AH23" s="507"/>
      <c r="AI23" s="507"/>
      <c r="AJ23" s="507"/>
      <c r="AK23" s="507"/>
      <c r="AL23" s="507"/>
      <c r="AM23" s="507"/>
      <c r="AN23" s="507"/>
      <c r="AO23" s="507"/>
      <c r="AP23" s="507"/>
      <c r="AQ23" s="507"/>
      <c r="AR23" s="507"/>
      <c r="AS23" s="508"/>
      <c r="AU23" s="182" t="s">
        <v>495</v>
      </c>
    </row>
    <row r="24" spans="2:47" s="86" customFormat="1" ht="60" customHeight="1">
      <c r="B24" s="183" t="s">
        <v>75</v>
      </c>
      <c r="C24" s="294" t="s">
        <v>496</v>
      </c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94"/>
      <c r="Y24" s="294"/>
      <c r="Z24" s="294"/>
      <c r="AA24" s="227"/>
      <c r="AB24" s="227"/>
      <c r="AC24" s="227"/>
      <c r="AD24" s="507"/>
      <c r="AE24" s="507"/>
      <c r="AF24" s="507"/>
      <c r="AG24" s="507"/>
      <c r="AH24" s="507"/>
      <c r="AI24" s="507"/>
      <c r="AJ24" s="507"/>
      <c r="AK24" s="507"/>
      <c r="AL24" s="507"/>
      <c r="AM24" s="507"/>
      <c r="AN24" s="507"/>
      <c r="AO24" s="507"/>
      <c r="AP24" s="507"/>
      <c r="AQ24" s="507"/>
      <c r="AR24" s="507"/>
      <c r="AS24" s="508"/>
      <c r="AT24" s="65"/>
      <c r="AU24" s="182" t="s">
        <v>95</v>
      </c>
    </row>
    <row r="25" spans="2:47" ht="90" customHeight="1">
      <c r="B25" s="183" t="s">
        <v>78</v>
      </c>
      <c r="C25" s="294" t="s">
        <v>497</v>
      </c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27"/>
      <c r="AB25" s="227"/>
      <c r="AC25" s="227"/>
      <c r="AD25" s="507"/>
      <c r="AE25" s="507"/>
      <c r="AF25" s="507"/>
      <c r="AG25" s="507"/>
      <c r="AH25" s="507"/>
      <c r="AI25" s="507"/>
      <c r="AJ25" s="507"/>
      <c r="AK25" s="507"/>
      <c r="AL25" s="507"/>
      <c r="AM25" s="507"/>
      <c r="AN25" s="507"/>
      <c r="AO25" s="507"/>
      <c r="AP25" s="507"/>
      <c r="AQ25" s="507"/>
      <c r="AR25" s="507"/>
      <c r="AS25" s="508"/>
      <c r="AU25" s="182" t="s">
        <v>498</v>
      </c>
    </row>
    <row r="26" spans="2:47" s="64" customFormat="1" ht="60" customHeight="1">
      <c r="B26" s="183" t="s">
        <v>499</v>
      </c>
      <c r="C26" s="360" t="s">
        <v>500</v>
      </c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229"/>
      <c r="AB26" s="229"/>
      <c r="AC26" s="229"/>
      <c r="AD26" s="507"/>
      <c r="AE26" s="507"/>
      <c r="AF26" s="507"/>
      <c r="AG26" s="507"/>
      <c r="AH26" s="507"/>
      <c r="AI26" s="507"/>
      <c r="AJ26" s="507"/>
      <c r="AK26" s="507"/>
      <c r="AL26" s="507"/>
      <c r="AM26" s="507"/>
      <c r="AN26" s="507"/>
      <c r="AO26" s="507"/>
      <c r="AP26" s="507"/>
      <c r="AQ26" s="507"/>
      <c r="AR26" s="507"/>
      <c r="AS26" s="508"/>
      <c r="AU26" s="185" t="s">
        <v>501</v>
      </c>
    </row>
    <row r="27" spans="2:47" ht="30" customHeight="1">
      <c r="B27" s="186">
        <v>2</v>
      </c>
      <c r="C27" s="483" t="s">
        <v>81</v>
      </c>
      <c r="D27" s="483"/>
      <c r="E27" s="483"/>
      <c r="F27" s="483"/>
      <c r="G27" s="483"/>
      <c r="H27" s="483"/>
      <c r="I27" s="483"/>
      <c r="J27" s="483"/>
      <c r="K27" s="483"/>
      <c r="L27" s="483"/>
      <c r="M27" s="483"/>
      <c r="N27" s="483"/>
      <c r="O27" s="483"/>
      <c r="P27" s="483"/>
      <c r="Q27" s="483"/>
      <c r="R27" s="483"/>
      <c r="S27" s="483"/>
      <c r="T27" s="483"/>
      <c r="U27" s="483"/>
      <c r="V27" s="483"/>
      <c r="W27" s="483"/>
      <c r="X27" s="483"/>
      <c r="Y27" s="483"/>
      <c r="Z27" s="483"/>
      <c r="AA27" s="98" t="s">
        <v>40</v>
      </c>
      <c r="AB27" s="98" t="s">
        <v>41</v>
      </c>
      <c r="AC27" s="98" t="s">
        <v>42</v>
      </c>
      <c r="AD27" s="494" t="s">
        <v>43</v>
      </c>
      <c r="AE27" s="494"/>
      <c r="AF27" s="494"/>
      <c r="AG27" s="494"/>
      <c r="AH27" s="494"/>
      <c r="AI27" s="494"/>
      <c r="AJ27" s="494"/>
      <c r="AK27" s="494"/>
      <c r="AL27" s="494"/>
      <c r="AM27" s="494"/>
      <c r="AN27" s="494"/>
      <c r="AO27" s="494"/>
      <c r="AP27" s="494"/>
      <c r="AQ27" s="494"/>
      <c r="AR27" s="494"/>
      <c r="AS27" s="495"/>
      <c r="AU27" s="180"/>
    </row>
    <row r="28" spans="2:47" s="103" customFormat="1" ht="60" customHeight="1">
      <c r="B28" s="181" t="s">
        <v>82</v>
      </c>
      <c r="C28" s="291" t="s">
        <v>228</v>
      </c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12"/>
      <c r="AB28" s="212"/>
      <c r="AC28" s="212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6"/>
      <c r="AU28" s="131"/>
    </row>
    <row r="29" spans="2:47" s="67" customFormat="1" ht="60" customHeight="1">
      <c r="B29" s="181" t="s">
        <v>85</v>
      </c>
      <c r="C29" s="291" t="s">
        <v>502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38"/>
      <c r="AB29" s="238"/>
      <c r="AC29" s="238"/>
      <c r="AD29" s="505"/>
      <c r="AE29" s="505"/>
      <c r="AF29" s="505"/>
      <c r="AG29" s="505"/>
      <c r="AH29" s="505"/>
      <c r="AI29" s="505"/>
      <c r="AJ29" s="505"/>
      <c r="AK29" s="505"/>
      <c r="AL29" s="505"/>
      <c r="AM29" s="505"/>
      <c r="AN29" s="505"/>
      <c r="AO29" s="505"/>
      <c r="AP29" s="505"/>
      <c r="AQ29" s="505"/>
      <c r="AR29" s="505"/>
      <c r="AS29" s="506"/>
      <c r="AU29" s="187" t="s">
        <v>267</v>
      </c>
    </row>
    <row r="30" spans="2:47" ht="60" customHeight="1">
      <c r="B30" s="181" t="s">
        <v>87</v>
      </c>
      <c r="C30" s="291" t="s">
        <v>268</v>
      </c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27"/>
      <c r="AB30" s="227"/>
      <c r="AC30" s="227"/>
      <c r="AD30" s="468"/>
      <c r="AE30" s="468"/>
      <c r="AF30" s="468"/>
      <c r="AG30" s="468"/>
      <c r="AH30" s="468"/>
      <c r="AI30" s="468"/>
      <c r="AJ30" s="468"/>
      <c r="AK30" s="468"/>
      <c r="AL30" s="468"/>
      <c r="AM30" s="468"/>
      <c r="AN30" s="468"/>
      <c r="AO30" s="468"/>
      <c r="AP30" s="468"/>
      <c r="AQ30" s="468"/>
      <c r="AR30" s="468"/>
      <c r="AS30" s="469"/>
      <c r="AU30" s="184" t="s">
        <v>503</v>
      </c>
    </row>
    <row r="31" spans="2:47" s="64" customFormat="1" ht="60" customHeight="1">
      <c r="B31" s="183" t="s">
        <v>90</v>
      </c>
      <c r="C31" s="295" t="s">
        <v>399</v>
      </c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95"/>
      <c r="X31" s="295"/>
      <c r="Y31" s="295"/>
      <c r="Z31" s="295"/>
      <c r="AA31" s="229"/>
      <c r="AB31" s="229"/>
      <c r="AC31" s="229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4"/>
      <c r="AU31" s="136" t="s">
        <v>95</v>
      </c>
    </row>
    <row r="32" spans="2:47" ht="60" customHeight="1">
      <c r="B32" s="181" t="s">
        <v>93</v>
      </c>
      <c r="C32" s="286" t="s">
        <v>504</v>
      </c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38"/>
      <c r="AB32" s="238"/>
      <c r="AC32" s="238"/>
      <c r="AD32" s="505"/>
      <c r="AE32" s="505"/>
      <c r="AF32" s="505"/>
      <c r="AG32" s="505"/>
      <c r="AH32" s="505"/>
      <c r="AI32" s="505"/>
      <c r="AJ32" s="505"/>
      <c r="AK32" s="505"/>
      <c r="AL32" s="505"/>
      <c r="AM32" s="505"/>
      <c r="AN32" s="505"/>
      <c r="AO32" s="505"/>
      <c r="AP32" s="505"/>
      <c r="AQ32" s="505"/>
      <c r="AR32" s="505"/>
      <c r="AS32" s="506"/>
      <c r="AU32" s="188" t="s">
        <v>505</v>
      </c>
    </row>
    <row r="33" spans="1:47" ht="60" customHeight="1">
      <c r="B33" s="183" t="s">
        <v>96</v>
      </c>
      <c r="C33" s="291" t="s">
        <v>272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27"/>
      <c r="AB33" s="227"/>
      <c r="AC33" s="227"/>
      <c r="AD33" s="468"/>
      <c r="AE33" s="468"/>
      <c r="AF33" s="468"/>
      <c r="AG33" s="468"/>
      <c r="AH33" s="468"/>
      <c r="AI33" s="468"/>
      <c r="AJ33" s="468"/>
      <c r="AK33" s="468"/>
      <c r="AL33" s="468"/>
      <c r="AM33" s="468"/>
      <c r="AN33" s="468"/>
      <c r="AO33" s="468"/>
      <c r="AP33" s="468"/>
      <c r="AQ33" s="468"/>
      <c r="AR33" s="468"/>
      <c r="AS33" s="469"/>
      <c r="AU33" s="184" t="s">
        <v>267</v>
      </c>
    </row>
    <row r="34" spans="1:47" ht="60" customHeight="1">
      <c r="B34" s="183" t="s">
        <v>98</v>
      </c>
      <c r="C34" s="291" t="s">
        <v>506</v>
      </c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38"/>
      <c r="AB34" s="238"/>
      <c r="AC34" s="238"/>
      <c r="AD34" s="339"/>
      <c r="AE34" s="339"/>
      <c r="AF34" s="339"/>
      <c r="AG34" s="339"/>
      <c r="AH34" s="339"/>
      <c r="AI34" s="339"/>
      <c r="AJ34" s="339"/>
      <c r="AK34" s="339"/>
      <c r="AL34" s="339"/>
      <c r="AM34" s="339"/>
      <c r="AN34" s="339"/>
      <c r="AO34" s="339"/>
      <c r="AP34" s="339"/>
      <c r="AQ34" s="339"/>
      <c r="AR34" s="339"/>
      <c r="AS34" s="340"/>
      <c r="AU34" s="187" t="s">
        <v>507</v>
      </c>
    </row>
    <row r="35" spans="1:47" ht="60" customHeight="1">
      <c r="B35" s="181" t="s">
        <v>101</v>
      </c>
      <c r="C35" s="285" t="s">
        <v>508</v>
      </c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27"/>
      <c r="AB35" s="227"/>
      <c r="AC35" s="227"/>
      <c r="AD35" s="468"/>
      <c r="AE35" s="468"/>
      <c r="AF35" s="468"/>
      <c r="AG35" s="468"/>
      <c r="AH35" s="468"/>
      <c r="AI35" s="468"/>
      <c r="AJ35" s="468"/>
      <c r="AK35" s="468"/>
      <c r="AL35" s="468"/>
      <c r="AM35" s="468"/>
      <c r="AN35" s="468"/>
      <c r="AO35" s="468"/>
      <c r="AP35" s="468"/>
      <c r="AQ35" s="468"/>
      <c r="AR35" s="468"/>
      <c r="AS35" s="469"/>
      <c r="AU35" s="184" t="s">
        <v>509</v>
      </c>
    </row>
    <row r="36" spans="1:47" ht="60" customHeight="1">
      <c r="B36" s="181" t="s">
        <v>104</v>
      </c>
      <c r="C36" s="285" t="s">
        <v>510</v>
      </c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27"/>
      <c r="AB36" s="227"/>
      <c r="AC36" s="227"/>
      <c r="AD36" s="468"/>
      <c r="AE36" s="468"/>
      <c r="AF36" s="468"/>
      <c r="AG36" s="468"/>
      <c r="AH36" s="468"/>
      <c r="AI36" s="468"/>
      <c r="AJ36" s="468"/>
      <c r="AK36" s="468"/>
      <c r="AL36" s="468"/>
      <c r="AM36" s="468"/>
      <c r="AN36" s="468"/>
      <c r="AO36" s="468"/>
      <c r="AP36" s="468"/>
      <c r="AQ36" s="468"/>
      <c r="AR36" s="468"/>
      <c r="AS36" s="469"/>
      <c r="AU36" s="184" t="s">
        <v>511</v>
      </c>
    </row>
    <row r="37" spans="1:47" ht="60" customHeight="1">
      <c r="B37" s="183" t="s">
        <v>108</v>
      </c>
      <c r="C37" s="295" t="s">
        <v>512</v>
      </c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5"/>
      <c r="AA37" s="227"/>
      <c r="AB37" s="227"/>
      <c r="AC37" s="227"/>
      <c r="AD37" s="339"/>
      <c r="AE37" s="339"/>
      <c r="AF37" s="339"/>
      <c r="AG37" s="339"/>
      <c r="AH37" s="339"/>
      <c r="AI37" s="339"/>
      <c r="AJ37" s="339"/>
      <c r="AK37" s="339"/>
      <c r="AL37" s="339"/>
      <c r="AM37" s="339"/>
      <c r="AN37" s="339"/>
      <c r="AO37" s="339"/>
      <c r="AP37" s="339"/>
      <c r="AQ37" s="339"/>
      <c r="AR37" s="339"/>
      <c r="AS37" s="340"/>
      <c r="AU37" s="184" t="s">
        <v>513</v>
      </c>
    </row>
    <row r="38" spans="1:47" ht="60" customHeight="1">
      <c r="B38" s="183" t="s">
        <v>106</v>
      </c>
      <c r="C38" s="295" t="s">
        <v>514</v>
      </c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O38" s="295"/>
      <c r="P38" s="295"/>
      <c r="Q38" s="295"/>
      <c r="R38" s="295"/>
      <c r="S38" s="295"/>
      <c r="T38" s="295"/>
      <c r="U38" s="295"/>
      <c r="V38" s="295"/>
      <c r="W38" s="295"/>
      <c r="X38" s="295"/>
      <c r="Y38" s="295"/>
      <c r="Z38" s="295"/>
      <c r="AA38" s="238"/>
      <c r="AB38" s="238"/>
      <c r="AC38" s="238"/>
      <c r="AD38" s="505"/>
      <c r="AE38" s="505"/>
      <c r="AF38" s="505"/>
      <c r="AG38" s="505"/>
      <c r="AH38" s="505"/>
      <c r="AI38" s="505"/>
      <c r="AJ38" s="505"/>
      <c r="AK38" s="505"/>
      <c r="AL38" s="505"/>
      <c r="AM38" s="505"/>
      <c r="AN38" s="505"/>
      <c r="AO38" s="505"/>
      <c r="AP38" s="505"/>
      <c r="AQ38" s="505"/>
      <c r="AR38" s="505"/>
      <c r="AS38" s="506"/>
      <c r="AU38" s="189" t="s">
        <v>515</v>
      </c>
    </row>
    <row r="39" spans="1:47" ht="60" customHeight="1">
      <c r="B39" s="183" t="s">
        <v>111</v>
      </c>
      <c r="C39" s="286" t="s">
        <v>516</v>
      </c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27"/>
      <c r="AB39" s="227"/>
      <c r="AC39" s="227"/>
      <c r="AD39" s="468"/>
      <c r="AE39" s="468"/>
      <c r="AF39" s="468"/>
      <c r="AG39" s="468"/>
      <c r="AH39" s="468"/>
      <c r="AI39" s="468"/>
      <c r="AJ39" s="468"/>
      <c r="AK39" s="468"/>
      <c r="AL39" s="468"/>
      <c r="AM39" s="468"/>
      <c r="AN39" s="468"/>
      <c r="AO39" s="468"/>
      <c r="AP39" s="468"/>
      <c r="AQ39" s="468"/>
      <c r="AR39" s="468"/>
      <c r="AS39" s="469"/>
      <c r="AU39" s="182"/>
    </row>
    <row r="40" spans="1:47" ht="60" customHeight="1">
      <c r="B40" s="183" t="s">
        <v>114</v>
      </c>
      <c r="C40" s="295" t="s">
        <v>517</v>
      </c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27"/>
      <c r="AB40" s="227"/>
      <c r="AC40" s="227"/>
      <c r="AD40" s="468"/>
      <c r="AE40" s="468"/>
      <c r="AF40" s="468"/>
      <c r="AG40" s="468"/>
      <c r="AH40" s="468"/>
      <c r="AI40" s="468"/>
      <c r="AJ40" s="468"/>
      <c r="AK40" s="468"/>
      <c r="AL40" s="468"/>
      <c r="AM40" s="468"/>
      <c r="AN40" s="468"/>
      <c r="AO40" s="468"/>
      <c r="AP40" s="468"/>
      <c r="AQ40" s="468"/>
      <c r="AR40" s="468"/>
      <c r="AS40" s="469"/>
      <c r="AU40" s="182"/>
    </row>
    <row r="41" spans="1:47" ht="60" customHeight="1">
      <c r="A41" s="66" t="s">
        <v>518</v>
      </c>
      <c r="B41" s="181" t="s">
        <v>117</v>
      </c>
      <c r="C41" s="295" t="s">
        <v>519</v>
      </c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27"/>
      <c r="AB41" s="227"/>
      <c r="AC41" s="227"/>
      <c r="AD41" s="468"/>
      <c r="AE41" s="468"/>
      <c r="AF41" s="468"/>
      <c r="AG41" s="468"/>
      <c r="AH41" s="468"/>
      <c r="AI41" s="468"/>
      <c r="AJ41" s="468"/>
      <c r="AK41" s="468"/>
      <c r="AL41" s="468"/>
      <c r="AM41" s="468"/>
      <c r="AN41" s="468"/>
      <c r="AO41" s="468"/>
      <c r="AP41" s="468"/>
      <c r="AQ41" s="468"/>
      <c r="AR41" s="468"/>
      <c r="AS41" s="469"/>
      <c r="AU41" s="182" t="s">
        <v>520</v>
      </c>
    </row>
    <row r="42" spans="1:47" s="67" customFormat="1" ht="60" customHeight="1">
      <c r="B42" s="181" t="s">
        <v>120</v>
      </c>
      <c r="C42" s="295" t="s">
        <v>521</v>
      </c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38"/>
      <c r="AB42" s="238"/>
      <c r="AC42" s="238"/>
      <c r="AD42" s="468"/>
      <c r="AE42" s="468"/>
      <c r="AF42" s="468"/>
      <c r="AG42" s="468"/>
      <c r="AH42" s="468"/>
      <c r="AI42" s="468"/>
      <c r="AJ42" s="468"/>
      <c r="AK42" s="468"/>
      <c r="AL42" s="468"/>
      <c r="AM42" s="468"/>
      <c r="AN42" s="468"/>
      <c r="AO42" s="468"/>
      <c r="AP42" s="468"/>
      <c r="AQ42" s="468"/>
      <c r="AR42" s="468"/>
      <c r="AS42" s="469"/>
      <c r="AU42" s="190" t="s">
        <v>522</v>
      </c>
    </row>
    <row r="43" spans="1:47" ht="60" customHeight="1">
      <c r="B43" s="183" t="s">
        <v>123</v>
      </c>
      <c r="C43" s="294" t="s">
        <v>523</v>
      </c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48"/>
      <c r="AB43" s="227"/>
      <c r="AC43" s="227"/>
      <c r="AD43" s="468"/>
      <c r="AE43" s="468"/>
      <c r="AF43" s="468"/>
      <c r="AG43" s="468"/>
      <c r="AH43" s="468"/>
      <c r="AI43" s="468"/>
      <c r="AJ43" s="468"/>
      <c r="AK43" s="468"/>
      <c r="AL43" s="468"/>
      <c r="AM43" s="468"/>
      <c r="AN43" s="468"/>
      <c r="AO43" s="468"/>
      <c r="AP43" s="468"/>
      <c r="AQ43" s="468"/>
      <c r="AR43" s="468"/>
      <c r="AS43" s="469"/>
      <c r="AU43" s="191" t="s">
        <v>524</v>
      </c>
    </row>
    <row r="44" spans="1:47" ht="90" customHeight="1">
      <c r="B44" s="183" t="s">
        <v>125</v>
      </c>
      <c r="C44" s="493" t="s">
        <v>525</v>
      </c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  <c r="X44" s="493"/>
      <c r="Y44" s="493"/>
      <c r="Z44" s="493"/>
      <c r="AA44" s="227"/>
      <c r="AB44" s="227"/>
      <c r="AC44" s="227"/>
      <c r="AD44" s="468"/>
      <c r="AE44" s="468"/>
      <c r="AF44" s="468"/>
      <c r="AG44" s="468"/>
      <c r="AH44" s="468"/>
      <c r="AI44" s="468"/>
      <c r="AJ44" s="468"/>
      <c r="AK44" s="468"/>
      <c r="AL44" s="468"/>
      <c r="AM44" s="468"/>
      <c r="AN44" s="468"/>
      <c r="AO44" s="468"/>
      <c r="AP44" s="468"/>
      <c r="AQ44" s="468"/>
      <c r="AR44" s="468"/>
      <c r="AS44" s="469"/>
      <c r="AU44" s="192" t="s">
        <v>526</v>
      </c>
    </row>
    <row r="45" spans="1:47" ht="74.45" customHeight="1">
      <c r="B45" s="100" t="s">
        <v>127</v>
      </c>
      <c r="C45" s="347" t="s">
        <v>527</v>
      </c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7"/>
      <c r="Z45" s="347"/>
      <c r="AA45" s="227"/>
      <c r="AB45" s="227"/>
      <c r="AC45" s="227"/>
      <c r="AD45" s="468"/>
      <c r="AE45" s="468"/>
      <c r="AF45" s="468"/>
      <c r="AG45" s="468"/>
      <c r="AH45" s="468"/>
      <c r="AI45" s="468"/>
      <c r="AJ45" s="468"/>
      <c r="AK45" s="468"/>
      <c r="AL45" s="468"/>
      <c r="AM45" s="468"/>
      <c r="AN45" s="468"/>
      <c r="AO45" s="468"/>
      <c r="AP45" s="468"/>
      <c r="AQ45" s="468"/>
      <c r="AR45" s="468"/>
      <c r="AS45" s="469"/>
      <c r="AU45" s="192" t="s">
        <v>526</v>
      </c>
    </row>
    <row r="46" spans="1:47" ht="30" customHeight="1">
      <c r="B46" s="186">
        <v>3</v>
      </c>
      <c r="C46" s="483" t="s">
        <v>446</v>
      </c>
      <c r="D46" s="483"/>
      <c r="E46" s="483"/>
      <c r="F46" s="483"/>
      <c r="G46" s="483"/>
      <c r="H46" s="483"/>
      <c r="I46" s="483"/>
      <c r="J46" s="483"/>
      <c r="K46" s="483"/>
      <c r="L46" s="483"/>
      <c r="M46" s="483"/>
      <c r="N46" s="483"/>
      <c r="O46" s="483"/>
      <c r="P46" s="483"/>
      <c r="Q46" s="483"/>
      <c r="R46" s="483"/>
      <c r="S46" s="483"/>
      <c r="T46" s="483"/>
      <c r="U46" s="483"/>
      <c r="V46" s="483"/>
      <c r="W46" s="483"/>
      <c r="X46" s="483"/>
      <c r="Y46" s="483"/>
      <c r="Z46" s="483"/>
      <c r="AA46" s="98" t="s">
        <v>40</v>
      </c>
      <c r="AB46" s="98" t="s">
        <v>41</v>
      </c>
      <c r="AC46" s="98" t="s">
        <v>42</v>
      </c>
      <c r="AD46" s="494" t="s">
        <v>43</v>
      </c>
      <c r="AE46" s="494"/>
      <c r="AF46" s="494"/>
      <c r="AG46" s="494"/>
      <c r="AH46" s="494"/>
      <c r="AI46" s="494"/>
      <c r="AJ46" s="494"/>
      <c r="AK46" s="494"/>
      <c r="AL46" s="494"/>
      <c r="AM46" s="494"/>
      <c r="AN46" s="494"/>
      <c r="AO46" s="494"/>
      <c r="AP46" s="494"/>
      <c r="AQ46" s="494"/>
      <c r="AR46" s="494"/>
      <c r="AS46" s="495"/>
      <c r="AU46" s="180"/>
    </row>
    <row r="47" spans="1:47" ht="60" customHeight="1">
      <c r="B47" s="183" t="s">
        <v>139</v>
      </c>
      <c r="C47" s="286" t="s">
        <v>528</v>
      </c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27"/>
      <c r="AB47" s="227"/>
      <c r="AC47" s="227"/>
      <c r="AD47" s="468"/>
      <c r="AE47" s="468"/>
      <c r="AF47" s="468"/>
      <c r="AG47" s="468"/>
      <c r="AH47" s="468"/>
      <c r="AI47" s="468"/>
      <c r="AJ47" s="468"/>
      <c r="AK47" s="468"/>
      <c r="AL47" s="468"/>
      <c r="AM47" s="468"/>
      <c r="AN47" s="468"/>
      <c r="AO47" s="468"/>
      <c r="AP47" s="468"/>
      <c r="AQ47" s="468"/>
      <c r="AR47" s="468"/>
      <c r="AS47" s="469"/>
      <c r="AU47" s="184" t="s">
        <v>267</v>
      </c>
    </row>
    <row r="48" spans="1:47" s="67" customFormat="1" ht="60" customHeight="1">
      <c r="B48" s="183" t="s">
        <v>142</v>
      </c>
      <c r="C48" s="295" t="s">
        <v>529</v>
      </c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38"/>
      <c r="AB48" s="238"/>
      <c r="AC48" s="238"/>
      <c r="AD48" s="468"/>
      <c r="AE48" s="468"/>
      <c r="AF48" s="468"/>
      <c r="AG48" s="468"/>
      <c r="AH48" s="468"/>
      <c r="AI48" s="468"/>
      <c r="AJ48" s="468"/>
      <c r="AK48" s="468"/>
      <c r="AL48" s="468"/>
      <c r="AM48" s="468"/>
      <c r="AN48" s="468"/>
      <c r="AO48" s="468"/>
      <c r="AP48" s="468"/>
      <c r="AQ48" s="468"/>
      <c r="AR48" s="468"/>
      <c r="AS48" s="469"/>
      <c r="AU48" s="193" t="s">
        <v>530</v>
      </c>
    </row>
    <row r="49" spans="2:47" s="67" customFormat="1" ht="90" customHeight="1">
      <c r="B49" s="183" t="s">
        <v>144</v>
      </c>
      <c r="C49" s="295" t="s">
        <v>531</v>
      </c>
      <c r="D49" s="295"/>
      <c r="E49" s="295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38"/>
      <c r="AB49" s="238"/>
      <c r="AC49" s="238"/>
      <c r="AD49" s="468"/>
      <c r="AE49" s="468"/>
      <c r="AF49" s="468"/>
      <c r="AG49" s="468"/>
      <c r="AH49" s="468"/>
      <c r="AI49" s="468"/>
      <c r="AJ49" s="468"/>
      <c r="AK49" s="468"/>
      <c r="AL49" s="468"/>
      <c r="AM49" s="468"/>
      <c r="AN49" s="468"/>
      <c r="AO49" s="468"/>
      <c r="AP49" s="468"/>
      <c r="AQ49" s="468"/>
      <c r="AR49" s="468"/>
      <c r="AS49" s="469"/>
      <c r="AU49" s="193" t="s">
        <v>532</v>
      </c>
    </row>
    <row r="50" spans="2:47" s="67" customFormat="1" ht="60" customHeight="1">
      <c r="B50" s="183" t="s">
        <v>146</v>
      </c>
      <c r="C50" s="295" t="s">
        <v>533</v>
      </c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238"/>
      <c r="AB50" s="238"/>
      <c r="AC50" s="238"/>
      <c r="AD50" s="468"/>
      <c r="AE50" s="468"/>
      <c r="AF50" s="468"/>
      <c r="AG50" s="468"/>
      <c r="AH50" s="468"/>
      <c r="AI50" s="468"/>
      <c r="AJ50" s="468"/>
      <c r="AK50" s="468"/>
      <c r="AL50" s="468"/>
      <c r="AM50" s="468"/>
      <c r="AN50" s="468"/>
      <c r="AO50" s="468"/>
      <c r="AP50" s="468"/>
      <c r="AQ50" s="468"/>
      <c r="AR50" s="468"/>
      <c r="AS50" s="469"/>
      <c r="AU50" s="193" t="s">
        <v>534</v>
      </c>
    </row>
    <row r="51" spans="2:47" s="67" customFormat="1" ht="60" customHeight="1">
      <c r="B51" s="100" t="s">
        <v>148</v>
      </c>
      <c r="C51" s="467" t="s">
        <v>535</v>
      </c>
      <c r="D51" s="467"/>
      <c r="E51" s="467"/>
      <c r="F51" s="467"/>
      <c r="G51" s="467"/>
      <c r="H51" s="467"/>
      <c r="I51" s="467"/>
      <c r="J51" s="467"/>
      <c r="K51" s="467"/>
      <c r="L51" s="467"/>
      <c r="M51" s="467"/>
      <c r="N51" s="467"/>
      <c r="O51" s="467"/>
      <c r="P51" s="467"/>
      <c r="Q51" s="467"/>
      <c r="R51" s="467"/>
      <c r="S51" s="467"/>
      <c r="T51" s="467"/>
      <c r="U51" s="467"/>
      <c r="V51" s="467"/>
      <c r="W51" s="467"/>
      <c r="X51" s="467"/>
      <c r="Y51" s="467"/>
      <c r="Z51" s="467"/>
      <c r="AA51" s="238"/>
      <c r="AB51" s="238"/>
      <c r="AC51" s="238"/>
      <c r="AD51" s="468"/>
      <c r="AE51" s="468"/>
      <c r="AF51" s="468"/>
      <c r="AG51" s="468"/>
      <c r="AH51" s="468"/>
      <c r="AI51" s="468"/>
      <c r="AJ51" s="468"/>
      <c r="AK51" s="468"/>
      <c r="AL51" s="468"/>
      <c r="AM51" s="468"/>
      <c r="AN51" s="468"/>
      <c r="AO51" s="468"/>
      <c r="AP51" s="468"/>
      <c r="AQ51" s="468"/>
      <c r="AR51" s="468"/>
      <c r="AS51" s="469"/>
      <c r="AU51" s="193" t="s">
        <v>534</v>
      </c>
    </row>
    <row r="52" spans="2:47" s="67" customFormat="1" ht="60" customHeight="1">
      <c r="B52" s="100" t="s">
        <v>150</v>
      </c>
      <c r="C52" s="467" t="s">
        <v>536</v>
      </c>
      <c r="D52" s="467"/>
      <c r="E52" s="467"/>
      <c r="F52" s="467"/>
      <c r="G52" s="467"/>
      <c r="H52" s="467"/>
      <c r="I52" s="467"/>
      <c r="J52" s="467"/>
      <c r="K52" s="467"/>
      <c r="L52" s="467"/>
      <c r="M52" s="467"/>
      <c r="N52" s="467"/>
      <c r="O52" s="467"/>
      <c r="P52" s="467"/>
      <c r="Q52" s="467"/>
      <c r="R52" s="467"/>
      <c r="S52" s="467"/>
      <c r="T52" s="467"/>
      <c r="U52" s="467"/>
      <c r="V52" s="467"/>
      <c r="W52" s="467"/>
      <c r="X52" s="467"/>
      <c r="Y52" s="467"/>
      <c r="Z52" s="467"/>
      <c r="AA52" s="238"/>
      <c r="AB52" s="238"/>
      <c r="AC52" s="238"/>
      <c r="AD52" s="468"/>
      <c r="AE52" s="468"/>
      <c r="AF52" s="468"/>
      <c r="AG52" s="468"/>
      <c r="AH52" s="468"/>
      <c r="AI52" s="468"/>
      <c r="AJ52" s="468"/>
      <c r="AK52" s="468"/>
      <c r="AL52" s="468"/>
      <c r="AM52" s="468"/>
      <c r="AN52" s="468"/>
      <c r="AO52" s="468"/>
      <c r="AP52" s="468"/>
      <c r="AQ52" s="468"/>
      <c r="AR52" s="468"/>
      <c r="AS52" s="469"/>
      <c r="AU52" s="193" t="s">
        <v>534</v>
      </c>
    </row>
    <row r="53" spans="2:47" s="67" customFormat="1" ht="60" customHeight="1">
      <c r="B53" s="100" t="s">
        <v>153</v>
      </c>
      <c r="C53" s="467" t="s">
        <v>537</v>
      </c>
      <c r="D53" s="467"/>
      <c r="E53" s="467"/>
      <c r="F53" s="467"/>
      <c r="G53" s="467"/>
      <c r="H53" s="467"/>
      <c r="I53" s="467"/>
      <c r="J53" s="467"/>
      <c r="K53" s="467"/>
      <c r="L53" s="467"/>
      <c r="M53" s="467"/>
      <c r="N53" s="467"/>
      <c r="O53" s="467"/>
      <c r="P53" s="467"/>
      <c r="Q53" s="467"/>
      <c r="R53" s="467"/>
      <c r="S53" s="467"/>
      <c r="T53" s="467"/>
      <c r="U53" s="467"/>
      <c r="V53" s="467"/>
      <c r="W53" s="467"/>
      <c r="X53" s="467"/>
      <c r="Y53" s="467"/>
      <c r="Z53" s="467"/>
      <c r="AA53" s="238"/>
      <c r="AB53" s="238"/>
      <c r="AC53" s="238"/>
      <c r="AD53" s="468"/>
      <c r="AE53" s="468"/>
      <c r="AF53" s="468"/>
      <c r="AG53" s="468"/>
      <c r="AH53" s="468"/>
      <c r="AI53" s="468"/>
      <c r="AJ53" s="468"/>
      <c r="AK53" s="468"/>
      <c r="AL53" s="468"/>
      <c r="AM53" s="468"/>
      <c r="AN53" s="468"/>
      <c r="AO53" s="468"/>
      <c r="AP53" s="468"/>
      <c r="AQ53" s="468"/>
      <c r="AR53" s="468"/>
      <c r="AS53" s="469"/>
      <c r="AU53" s="193" t="s">
        <v>534</v>
      </c>
    </row>
    <row r="54" spans="2:47" ht="30" customHeight="1">
      <c r="B54" s="186">
        <v>4</v>
      </c>
      <c r="C54" s="483" t="s">
        <v>155</v>
      </c>
      <c r="D54" s="483"/>
      <c r="E54" s="483"/>
      <c r="F54" s="483"/>
      <c r="G54" s="483"/>
      <c r="H54" s="483"/>
      <c r="I54" s="483"/>
      <c r="J54" s="483"/>
      <c r="K54" s="483"/>
      <c r="L54" s="483"/>
      <c r="M54" s="483"/>
      <c r="N54" s="483"/>
      <c r="O54" s="483"/>
      <c r="P54" s="483"/>
      <c r="Q54" s="483"/>
      <c r="R54" s="483"/>
      <c r="S54" s="483"/>
      <c r="T54" s="483"/>
      <c r="U54" s="483"/>
      <c r="V54" s="483"/>
      <c r="W54" s="483"/>
      <c r="X54" s="483"/>
      <c r="Y54" s="483"/>
      <c r="Z54" s="483"/>
      <c r="AA54" s="98" t="s">
        <v>40</v>
      </c>
      <c r="AB54" s="98" t="s">
        <v>41</v>
      </c>
      <c r="AC54" s="98" t="s">
        <v>42</v>
      </c>
      <c r="AD54" s="494" t="s">
        <v>43</v>
      </c>
      <c r="AE54" s="494"/>
      <c r="AF54" s="494"/>
      <c r="AG54" s="494"/>
      <c r="AH54" s="494"/>
      <c r="AI54" s="494"/>
      <c r="AJ54" s="494"/>
      <c r="AK54" s="494"/>
      <c r="AL54" s="494"/>
      <c r="AM54" s="494"/>
      <c r="AN54" s="494"/>
      <c r="AO54" s="494"/>
      <c r="AP54" s="494"/>
      <c r="AQ54" s="494"/>
      <c r="AR54" s="494"/>
      <c r="AS54" s="495"/>
      <c r="AU54" s="180"/>
    </row>
    <row r="55" spans="2:47" s="86" customFormat="1" ht="60" customHeight="1">
      <c r="B55" s="102" t="s">
        <v>156</v>
      </c>
      <c r="C55" s="285" t="s">
        <v>157</v>
      </c>
      <c r="D55" s="286"/>
      <c r="E55" s="286"/>
      <c r="F55" s="286"/>
      <c r="G55" s="286"/>
      <c r="H55" s="286"/>
      <c r="I55" s="286"/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27"/>
      <c r="AB55" s="227"/>
      <c r="AC55" s="227"/>
      <c r="AD55" s="283"/>
      <c r="AE55" s="283"/>
      <c r="AF55" s="283"/>
      <c r="AG55" s="283"/>
      <c r="AH55" s="283"/>
      <c r="AI55" s="283"/>
      <c r="AJ55" s="283"/>
      <c r="AK55" s="283"/>
      <c r="AL55" s="283"/>
      <c r="AM55" s="283"/>
      <c r="AN55" s="283"/>
      <c r="AO55" s="283"/>
      <c r="AP55" s="283"/>
      <c r="AQ55" s="283"/>
      <c r="AR55" s="283"/>
      <c r="AS55" s="284"/>
      <c r="AT55" s="65"/>
      <c r="AU55" s="136" t="s">
        <v>95</v>
      </c>
    </row>
    <row r="56" spans="2:47" s="64" customFormat="1" ht="60" customHeight="1">
      <c r="B56" s="102" t="s">
        <v>158</v>
      </c>
      <c r="C56" s="291" t="s">
        <v>538</v>
      </c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10"/>
      <c r="AB56" s="229"/>
      <c r="AC56" s="229"/>
      <c r="AD56" s="283"/>
      <c r="AE56" s="283"/>
      <c r="AF56" s="283"/>
      <c r="AG56" s="283"/>
      <c r="AH56" s="283"/>
      <c r="AI56" s="283"/>
      <c r="AJ56" s="283"/>
      <c r="AK56" s="283"/>
      <c r="AL56" s="283"/>
      <c r="AM56" s="283"/>
      <c r="AN56" s="283"/>
      <c r="AO56" s="283"/>
      <c r="AP56" s="283"/>
      <c r="AQ56" s="283"/>
      <c r="AR56" s="283"/>
      <c r="AS56" s="284"/>
      <c r="AU56" s="101" t="s">
        <v>539</v>
      </c>
    </row>
    <row r="57" spans="2:47" s="64" customFormat="1" ht="60" customHeight="1">
      <c r="B57" s="102" t="s">
        <v>160</v>
      </c>
      <c r="C57" s="291" t="s">
        <v>540</v>
      </c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29"/>
      <c r="AB57" s="229"/>
      <c r="AC57" s="229"/>
      <c r="AD57" s="283"/>
      <c r="AE57" s="283"/>
      <c r="AF57" s="283"/>
      <c r="AG57" s="283"/>
      <c r="AH57" s="283"/>
      <c r="AI57" s="283"/>
      <c r="AJ57" s="283"/>
      <c r="AK57" s="283"/>
      <c r="AL57" s="283"/>
      <c r="AM57" s="283"/>
      <c r="AN57" s="283"/>
      <c r="AO57" s="283"/>
      <c r="AP57" s="283"/>
      <c r="AQ57" s="283"/>
      <c r="AR57" s="283"/>
      <c r="AS57" s="284"/>
      <c r="AU57" s="134" t="s">
        <v>541</v>
      </c>
    </row>
    <row r="58" spans="2:47" s="64" customFormat="1" ht="60" customHeight="1">
      <c r="B58" s="102" t="s">
        <v>163</v>
      </c>
      <c r="C58" s="291" t="s">
        <v>542</v>
      </c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29"/>
      <c r="AB58" s="229"/>
      <c r="AC58" s="229"/>
      <c r="AD58" s="283"/>
      <c r="AE58" s="283"/>
      <c r="AF58" s="283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R58" s="283"/>
      <c r="AS58" s="284"/>
      <c r="AU58" s="194" t="s">
        <v>407</v>
      </c>
    </row>
    <row r="59" spans="2:47" s="86" customFormat="1" ht="78.95" customHeight="1">
      <c r="B59" s="100" t="s">
        <v>166</v>
      </c>
      <c r="C59" s="447" t="s">
        <v>543</v>
      </c>
      <c r="D59" s="447"/>
      <c r="E59" s="447"/>
      <c r="F59" s="447"/>
      <c r="G59" s="447"/>
      <c r="H59" s="447"/>
      <c r="I59" s="447"/>
      <c r="J59" s="447"/>
      <c r="K59" s="447"/>
      <c r="L59" s="447"/>
      <c r="M59" s="447"/>
      <c r="N59" s="447"/>
      <c r="O59" s="447"/>
      <c r="P59" s="447"/>
      <c r="Q59" s="447"/>
      <c r="R59" s="447"/>
      <c r="S59" s="447"/>
      <c r="T59" s="447"/>
      <c r="U59" s="447"/>
      <c r="V59" s="447"/>
      <c r="W59" s="447"/>
      <c r="X59" s="447"/>
      <c r="Y59" s="447"/>
      <c r="Z59" s="447"/>
      <c r="AA59" s="229"/>
      <c r="AB59" s="210"/>
      <c r="AC59" s="210"/>
      <c r="AD59" s="283"/>
      <c r="AE59" s="283"/>
      <c r="AF59" s="283"/>
      <c r="AG59" s="283"/>
      <c r="AH59" s="283"/>
      <c r="AI59" s="283"/>
      <c r="AJ59" s="283"/>
      <c r="AK59" s="283"/>
      <c r="AL59" s="283"/>
      <c r="AM59" s="283"/>
      <c r="AN59" s="283"/>
      <c r="AO59" s="283"/>
      <c r="AP59" s="283"/>
      <c r="AQ59" s="283"/>
      <c r="AR59" s="283"/>
      <c r="AS59" s="284"/>
      <c r="AU59" s="184" t="s">
        <v>267</v>
      </c>
    </row>
    <row r="60" spans="2:47" ht="30" customHeight="1">
      <c r="B60" s="186">
        <v>5</v>
      </c>
      <c r="C60" s="483" t="s">
        <v>247</v>
      </c>
      <c r="D60" s="483"/>
      <c r="E60" s="483"/>
      <c r="F60" s="483"/>
      <c r="G60" s="483"/>
      <c r="H60" s="483"/>
      <c r="I60" s="483"/>
      <c r="J60" s="483"/>
      <c r="K60" s="483"/>
      <c r="L60" s="483"/>
      <c r="M60" s="483"/>
      <c r="N60" s="483"/>
      <c r="O60" s="483"/>
      <c r="P60" s="483"/>
      <c r="Q60" s="483"/>
      <c r="R60" s="483"/>
      <c r="S60" s="483"/>
      <c r="T60" s="483"/>
      <c r="U60" s="483"/>
      <c r="V60" s="483"/>
      <c r="W60" s="483"/>
      <c r="X60" s="483"/>
      <c r="Y60" s="483"/>
      <c r="Z60" s="483"/>
      <c r="AA60" s="98" t="s">
        <v>40</v>
      </c>
      <c r="AB60" s="98" t="s">
        <v>41</v>
      </c>
      <c r="AC60" s="98" t="s">
        <v>42</v>
      </c>
      <c r="AD60" s="494" t="s">
        <v>43</v>
      </c>
      <c r="AE60" s="494"/>
      <c r="AF60" s="494"/>
      <c r="AG60" s="494"/>
      <c r="AH60" s="494"/>
      <c r="AI60" s="494"/>
      <c r="AJ60" s="494"/>
      <c r="AK60" s="494"/>
      <c r="AL60" s="494"/>
      <c r="AM60" s="494"/>
      <c r="AN60" s="494"/>
      <c r="AO60" s="494"/>
      <c r="AP60" s="494"/>
      <c r="AQ60" s="494"/>
      <c r="AR60" s="494"/>
      <c r="AS60" s="495"/>
      <c r="AU60" s="180"/>
    </row>
    <row r="61" spans="2:47" s="86" customFormat="1" ht="60" customHeight="1">
      <c r="B61" s="183" t="s">
        <v>169</v>
      </c>
      <c r="C61" s="341" t="s">
        <v>544</v>
      </c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341"/>
      <c r="Z61" s="341"/>
      <c r="AA61" s="234"/>
      <c r="AB61" s="210"/>
      <c r="AC61" s="210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3"/>
      <c r="AS61" s="284"/>
      <c r="AU61" s="195" t="s">
        <v>545</v>
      </c>
    </row>
    <row r="62" spans="2:47" ht="30" customHeight="1">
      <c r="B62" s="186">
        <v>6</v>
      </c>
      <c r="C62" s="483" t="s">
        <v>183</v>
      </c>
      <c r="D62" s="483"/>
      <c r="E62" s="483"/>
      <c r="F62" s="483"/>
      <c r="G62" s="483"/>
      <c r="H62" s="483"/>
      <c r="I62" s="483"/>
      <c r="J62" s="483"/>
      <c r="K62" s="483"/>
      <c r="L62" s="483"/>
      <c r="M62" s="483"/>
      <c r="N62" s="483"/>
      <c r="O62" s="483"/>
      <c r="P62" s="483"/>
      <c r="Q62" s="483"/>
      <c r="R62" s="483"/>
      <c r="S62" s="483"/>
      <c r="T62" s="483"/>
      <c r="U62" s="483"/>
      <c r="V62" s="483"/>
      <c r="W62" s="483"/>
      <c r="X62" s="483"/>
      <c r="Y62" s="483"/>
      <c r="Z62" s="483"/>
      <c r="AA62" s="98" t="s">
        <v>40</v>
      </c>
      <c r="AB62" s="98" t="s">
        <v>41</v>
      </c>
      <c r="AC62" s="98" t="s">
        <v>42</v>
      </c>
      <c r="AD62" s="494" t="s">
        <v>43</v>
      </c>
      <c r="AE62" s="494"/>
      <c r="AF62" s="494"/>
      <c r="AG62" s="494"/>
      <c r="AH62" s="494"/>
      <c r="AI62" s="494"/>
      <c r="AJ62" s="494"/>
      <c r="AK62" s="494"/>
      <c r="AL62" s="494"/>
      <c r="AM62" s="494"/>
      <c r="AN62" s="494"/>
      <c r="AO62" s="494"/>
      <c r="AP62" s="494"/>
      <c r="AQ62" s="494"/>
      <c r="AR62" s="494"/>
      <c r="AS62" s="495"/>
      <c r="AU62" s="180"/>
    </row>
    <row r="63" spans="2:47" s="86" customFormat="1" ht="60" customHeight="1">
      <c r="B63" s="100" t="s">
        <v>174</v>
      </c>
      <c r="C63" s="342" t="s">
        <v>546</v>
      </c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210"/>
      <c r="AB63" s="210"/>
      <c r="AC63" s="210"/>
      <c r="AD63" s="283"/>
      <c r="AE63" s="283"/>
      <c r="AF63" s="283"/>
      <c r="AG63" s="283"/>
      <c r="AH63" s="283"/>
      <c r="AI63" s="283"/>
      <c r="AJ63" s="283"/>
      <c r="AK63" s="283"/>
      <c r="AL63" s="283"/>
      <c r="AM63" s="283"/>
      <c r="AN63" s="283"/>
      <c r="AO63" s="283"/>
      <c r="AP63" s="283"/>
      <c r="AQ63" s="283"/>
      <c r="AR63" s="283"/>
      <c r="AS63" s="284"/>
      <c r="AU63" s="126" t="s">
        <v>95</v>
      </c>
    </row>
    <row r="64" spans="2:47" s="67" customFormat="1" ht="60" customHeight="1">
      <c r="B64" s="100" t="s">
        <v>177</v>
      </c>
      <c r="C64" s="347" t="s">
        <v>547</v>
      </c>
      <c r="D64" s="394"/>
      <c r="E64" s="394"/>
      <c r="F64" s="394"/>
      <c r="G64" s="394"/>
      <c r="H64" s="394"/>
      <c r="I64" s="394"/>
      <c r="J64" s="394"/>
      <c r="K64" s="394"/>
      <c r="L64" s="394"/>
      <c r="M64" s="394"/>
      <c r="N64" s="394"/>
      <c r="O64" s="394"/>
      <c r="P64" s="394"/>
      <c r="Q64" s="394"/>
      <c r="R64" s="394"/>
      <c r="S64" s="394"/>
      <c r="T64" s="394"/>
      <c r="U64" s="394"/>
      <c r="V64" s="394"/>
      <c r="W64" s="394"/>
      <c r="X64" s="394"/>
      <c r="Y64" s="394"/>
      <c r="Z64" s="394"/>
      <c r="AA64" s="238"/>
      <c r="AB64" s="238"/>
      <c r="AC64" s="238"/>
      <c r="AD64" s="481"/>
      <c r="AE64" s="481"/>
      <c r="AF64" s="481"/>
      <c r="AG64" s="481"/>
      <c r="AH64" s="481"/>
      <c r="AI64" s="481"/>
      <c r="AJ64" s="481"/>
      <c r="AK64" s="481"/>
      <c r="AL64" s="481"/>
      <c r="AM64" s="481"/>
      <c r="AN64" s="481"/>
      <c r="AO64" s="481"/>
      <c r="AP64" s="481"/>
      <c r="AQ64" s="481"/>
      <c r="AR64" s="481"/>
      <c r="AS64" s="482"/>
      <c r="AU64" s="136" t="s">
        <v>95</v>
      </c>
    </row>
    <row r="65" spans="2:47" s="64" customFormat="1" ht="60" customHeight="1">
      <c r="B65" s="102" t="s">
        <v>179</v>
      </c>
      <c r="C65" s="291" t="s">
        <v>548</v>
      </c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1"/>
      <c r="S65" s="291"/>
      <c r="T65" s="291"/>
      <c r="U65" s="291"/>
      <c r="V65" s="291"/>
      <c r="W65" s="291"/>
      <c r="X65" s="291"/>
      <c r="Y65" s="291"/>
      <c r="Z65" s="291"/>
      <c r="AA65" s="229"/>
      <c r="AB65" s="229"/>
      <c r="AC65" s="229"/>
      <c r="AD65" s="283"/>
      <c r="AE65" s="283"/>
      <c r="AF65" s="283"/>
      <c r="AG65" s="283"/>
      <c r="AH65" s="283"/>
      <c r="AI65" s="283"/>
      <c r="AJ65" s="283"/>
      <c r="AK65" s="283"/>
      <c r="AL65" s="283"/>
      <c r="AM65" s="283"/>
      <c r="AN65" s="283"/>
      <c r="AO65" s="283"/>
      <c r="AP65" s="283"/>
      <c r="AQ65" s="283"/>
      <c r="AR65" s="283"/>
      <c r="AS65" s="284"/>
      <c r="AU65" s="142" t="s">
        <v>95</v>
      </c>
    </row>
    <row r="66" spans="2:47" ht="30" customHeight="1">
      <c r="B66" s="186">
        <v>7</v>
      </c>
      <c r="C66" s="483" t="s">
        <v>549</v>
      </c>
      <c r="D66" s="483"/>
      <c r="E66" s="483"/>
      <c r="F66" s="483"/>
      <c r="G66" s="483"/>
      <c r="H66" s="483"/>
      <c r="I66" s="483"/>
      <c r="J66" s="483"/>
      <c r="K66" s="483"/>
      <c r="L66" s="483"/>
      <c r="M66" s="483"/>
      <c r="N66" s="483"/>
      <c r="O66" s="483"/>
      <c r="P66" s="483"/>
      <c r="Q66" s="483"/>
      <c r="R66" s="483"/>
      <c r="S66" s="483"/>
      <c r="T66" s="483"/>
      <c r="U66" s="483"/>
      <c r="V66" s="483"/>
      <c r="W66" s="483"/>
      <c r="X66" s="483"/>
      <c r="Y66" s="483"/>
      <c r="Z66" s="483"/>
      <c r="AA66" s="98" t="s">
        <v>40</v>
      </c>
      <c r="AB66" s="98" t="s">
        <v>41</v>
      </c>
      <c r="AC66" s="98" t="s">
        <v>42</v>
      </c>
      <c r="AD66" s="494" t="s">
        <v>43</v>
      </c>
      <c r="AE66" s="494"/>
      <c r="AF66" s="494"/>
      <c r="AG66" s="494"/>
      <c r="AH66" s="494"/>
      <c r="AI66" s="494"/>
      <c r="AJ66" s="494"/>
      <c r="AK66" s="494"/>
      <c r="AL66" s="494"/>
      <c r="AM66" s="494"/>
      <c r="AN66" s="494"/>
      <c r="AO66" s="494"/>
      <c r="AP66" s="494"/>
      <c r="AQ66" s="494"/>
      <c r="AR66" s="494"/>
      <c r="AS66" s="495"/>
      <c r="AU66" s="180" t="s">
        <v>221</v>
      </c>
    </row>
    <row r="67" spans="2:47" ht="90" customHeight="1">
      <c r="B67" s="181" t="s">
        <v>184</v>
      </c>
      <c r="C67" s="493" t="s">
        <v>550</v>
      </c>
      <c r="D67" s="493"/>
      <c r="E67" s="493"/>
      <c r="F67" s="493"/>
      <c r="G67" s="493"/>
      <c r="H67" s="493"/>
      <c r="I67" s="493"/>
      <c r="J67" s="493"/>
      <c r="K67" s="493"/>
      <c r="L67" s="493"/>
      <c r="M67" s="493"/>
      <c r="N67" s="493"/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227"/>
      <c r="AB67" s="227"/>
      <c r="AC67" s="227"/>
      <c r="AD67" s="283"/>
      <c r="AE67" s="283"/>
      <c r="AF67" s="283"/>
      <c r="AG67" s="283"/>
      <c r="AH67" s="283"/>
      <c r="AI67" s="283"/>
      <c r="AJ67" s="283"/>
      <c r="AK67" s="283"/>
      <c r="AL67" s="283"/>
      <c r="AM67" s="283"/>
      <c r="AN67" s="283"/>
      <c r="AO67" s="283"/>
      <c r="AP67" s="283"/>
      <c r="AQ67" s="283"/>
      <c r="AR67" s="283"/>
      <c r="AS67" s="284"/>
      <c r="AU67" s="196" t="s">
        <v>551</v>
      </c>
    </row>
    <row r="68" spans="2:47" ht="90" customHeight="1">
      <c r="B68" s="181" t="s">
        <v>187</v>
      </c>
      <c r="C68" s="360" t="s">
        <v>552</v>
      </c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  <c r="AA68" s="227"/>
      <c r="AB68" s="227"/>
      <c r="AC68" s="227"/>
      <c r="AD68" s="287"/>
      <c r="AE68" s="287"/>
      <c r="AF68" s="287"/>
      <c r="AG68" s="287"/>
      <c r="AH68" s="287"/>
      <c r="AI68" s="287"/>
      <c r="AJ68" s="287"/>
      <c r="AK68" s="287"/>
      <c r="AL68" s="287"/>
      <c r="AM68" s="287"/>
      <c r="AN68" s="287"/>
      <c r="AO68" s="287"/>
      <c r="AP68" s="287"/>
      <c r="AQ68" s="287"/>
      <c r="AR68" s="287"/>
      <c r="AS68" s="288"/>
      <c r="AU68" s="184" t="s">
        <v>278</v>
      </c>
    </row>
    <row r="69" spans="2:47" s="67" customFormat="1" ht="90" customHeight="1">
      <c r="B69" s="181" t="s">
        <v>191</v>
      </c>
      <c r="C69" s="294" t="s">
        <v>553</v>
      </c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  <c r="AA69" s="238"/>
      <c r="AB69" s="238"/>
      <c r="AC69" s="238"/>
      <c r="AD69" s="287"/>
      <c r="AE69" s="287"/>
      <c r="AF69" s="287"/>
      <c r="AG69" s="287"/>
      <c r="AH69" s="287"/>
      <c r="AI69" s="287"/>
      <c r="AJ69" s="287"/>
      <c r="AK69" s="287"/>
      <c r="AL69" s="287"/>
      <c r="AM69" s="287"/>
      <c r="AN69" s="287"/>
      <c r="AO69" s="287"/>
      <c r="AP69" s="287"/>
      <c r="AQ69" s="287"/>
      <c r="AR69" s="287"/>
      <c r="AS69" s="288"/>
      <c r="AU69" s="138" t="s">
        <v>554</v>
      </c>
    </row>
    <row r="70" spans="2:47" ht="60" customHeight="1" thickBot="1">
      <c r="B70" s="197" t="s">
        <v>193</v>
      </c>
      <c r="C70" s="492" t="s">
        <v>555</v>
      </c>
      <c r="D70" s="492"/>
      <c r="E70" s="492"/>
      <c r="F70" s="492"/>
      <c r="G70" s="492"/>
      <c r="H70" s="492"/>
      <c r="I70" s="492"/>
      <c r="J70" s="492"/>
      <c r="K70" s="492"/>
      <c r="L70" s="492"/>
      <c r="M70" s="492"/>
      <c r="N70" s="492"/>
      <c r="O70" s="492"/>
      <c r="P70" s="492"/>
      <c r="Q70" s="492"/>
      <c r="R70" s="492"/>
      <c r="S70" s="492"/>
      <c r="T70" s="492"/>
      <c r="U70" s="492"/>
      <c r="V70" s="492"/>
      <c r="W70" s="492"/>
      <c r="X70" s="492"/>
      <c r="Y70" s="492"/>
      <c r="Z70" s="492"/>
      <c r="AA70" s="249"/>
      <c r="AB70" s="249"/>
      <c r="AC70" s="249"/>
      <c r="AD70" s="287"/>
      <c r="AE70" s="287"/>
      <c r="AF70" s="287"/>
      <c r="AG70" s="287"/>
      <c r="AH70" s="287"/>
      <c r="AI70" s="287"/>
      <c r="AJ70" s="287"/>
      <c r="AK70" s="287"/>
      <c r="AL70" s="287"/>
      <c r="AM70" s="287"/>
      <c r="AN70" s="287"/>
      <c r="AO70" s="287"/>
      <c r="AP70" s="287"/>
      <c r="AQ70" s="287"/>
      <c r="AR70" s="287"/>
      <c r="AS70" s="288"/>
      <c r="AU70" s="190" t="s">
        <v>556</v>
      </c>
    </row>
    <row r="71" spans="2:47" ht="23.1">
      <c r="B71" s="502" t="s">
        <v>211</v>
      </c>
      <c r="C71" s="503"/>
      <c r="D71" s="503"/>
      <c r="E71" s="503"/>
      <c r="F71" s="503"/>
      <c r="G71" s="504"/>
      <c r="H71" s="198" t="s">
        <v>212</v>
      </c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</row>
    <row r="72" spans="2:47" ht="23.1" customHeight="1">
      <c r="B72" s="201" t="s">
        <v>213</v>
      </c>
      <c r="C72" s="202"/>
      <c r="D72" s="202"/>
      <c r="E72" s="202"/>
      <c r="F72" s="203"/>
      <c r="G72" s="203"/>
      <c r="H72" s="470"/>
      <c r="I72" s="471"/>
      <c r="J72" s="471"/>
      <c r="K72" s="471"/>
      <c r="L72" s="471"/>
      <c r="M72" s="471"/>
      <c r="N72" s="471"/>
      <c r="O72" s="471"/>
      <c r="P72" s="471"/>
      <c r="Q72" s="471"/>
      <c r="R72" s="471"/>
      <c r="S72" s="471"/>
      <c r="T72" s="471"/>
      <c r="U72" s="471"/>
      <c r="V72" s="471"/>
      <c r="W72" s="471"/>
      <c r="X72" s="471"/>
      <c r="Y72" s="471"/>
      <c r="Z72" s="471"/>
      <c r="AA72" s="471"/>
      <c r="AB72" s="471"/>
      <c r="AC72" s="471"/>
      <c r="AD72" s="471"/>
      <c r="AE72" s="471"/>
      <c r="AF72" s="471"/>
      <c r="AG72" s="471"/>
      <c r="AH72" s="471"/>
      <c r="AI72" s="471"/>
      <c r="AJ72" s="471"/>
      <c r="AK72" s="471"/>
      <c r="AL72" s="471"/>
      <c r="AM72" s="471"/>
      <c r="AN72" s="471"/>
      <c r="AO72" s="471"/>
      <c r="AP72" s="471"/>
      <c r="AQ72" s="471"/>
      <c r="AR72" s="471"/>
      <c r="AS72" s="472"/>
    </row>
    <row r="73" spans="2:47" ht="22.5" customHeight="1">
      <c r="B73" s="201" t="s">
        <v>214</v>
      </c>
      <c r="C73" s="202"/>
      <c r="D73" s="202"/>
      <c r="E73" s="202"/>
      <c r="F73" s="203"/>
      <c r="G73" s="203"/>
      <c r="H73" s="470"/>
      <c r="I73" s="471"/>
      <c r="J73" s="471"/>
      <c r="K73" s="471"/>
      <c r="L73" s="471"/>
      <c r="M73" s="471"/>
      <c r="N73" s="471"/>
      <c r="O73" s="471"/>
      <c r="P73" s="471"/>
      <c r="Q73" s="471"/>
      <c r="R73" s="471"/>
      <c r="S73" s="471"/>
      <c r="T73" s="471"/>
      <c r="U73" s="471"/>
      <c r="V73" s="471"/>
      <c r="W73" s="471"/>
      <c r="X73" s="471"/>
      <c r="Y73" s="471"/>
      <c r="Z73" s="471"/>
      <c r="AA73" s="471"/>
      <c r="AB73" s="471"/>
      <c r="AC73" s="471"/>
      <c r="AD73" s="471"/>
      <c r="AE73" s="471"/>
      <c r="AF73" s="471"/>
      <c r="AG73" s="471"/>
      <c r="AH73" s="471"/>
      <c r="AI73" s="471"/>
      <c r="AJ73" s="471"/>
      <c r="AK73" s="471"/>
      <c r="AL73" s="471"/>
      <c r="AM73" s="471"/>
      <c r="AN73" s="471"/>
      <c r="AO73" s="471"/>
      <c r="AP73" s="471"/>
      <c r="AQ73" s="471"/>
      <c r="AR73" s="471"/>
      <c r="AS73" s="472"/>
    </row>
    <row r="74" spans="2:47" ht="22.5" customHeight="1">
      <c r="B74" s="496" t="s">
        <v>215</v>
      </c>
      <c r="C74" s="497"/>
      <c r="D74" s="497"/>
      <c r="E74" s="497"/>
      <c r="F74" s="498"/>
      <c r="G74" s="498"/>
      <c r="H74" s="473"/>
      <c r="I74" s="474"/>
      <c r="J74" s="474"/>
      <c r="K74" s="474"/>
      <c r="L74" s="474"/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  <c r="X74" s="474"/>
      <c r="Y74" s="474"/>
      <c r="Z74" s="474"/>
      <c r="AA74" s="474"/>
      <c r="AB74" s="474"/>
      <c r="AC74" s="474"/>
      <c r="AD74" s="474"/>
      <c r="AE74" s="474"/>
      <c r="AF74" s="474"/>
      <c r="AG74" s="474"/>
      <c r="AH74" s="474"/>
      <c r="AI74" s="474"/>
      <c r="AJ74" s="474"/>
      <c r="AK74" s="474"/>
      <c r="AL74" s="474"/>
      <c r="AM74" s="474"/>
      <c r="AN74" s="474"/>
      <c r="AO74" s="474"/>
      <c r="AP74" s="474"/>
      <c r="AQ74" s="474"/>
      <c r="AR74" s="474"/>
      <c r="AS74" s="475"/>
    </row>
    <row r="75" spans="2:47" ht="23.25" customHeight="1">
      <c r="B75" s="499" t="s">
        <v>216</v>
      </c>
      <c r="C75" s="500"/>
      <c r="D75" s="500"/>
      <c r="E75" s="500"/>
      <c r="F75" s="500"/>
      <c r="G75" s="500"/>
      <c r="H75" s="500"/>
      <c r="I75" s="500"/>
      <c r="J75" s="500"/>
      <c r="K75" s="500"/>
      <c r="L75" s="500"/>
      <c r="M75" s="500"/>
      <c r="N75" s="500"/>
      <c r="O75" s="500"/>
      <c r="P75" s="500"/>
      <c r="Q75" s="500"/>
      <c r="R75" s="501"/>
      <c r="S75" s="337" t="s">
        <v>557</v>
      </c>
      <c r="T75" s="335"/>
      <c r="U75" s="335"/>
      <c r="V75" s="335"/>
      <c r="W75" s="335"/>
      <c r="X75" s="335"/>
      <c r="Y75" s="335"/>
      <c r="Z75" s="335"/>
      <c r="AA75" s="335"/>
      <c r="AB75" s="335"/>
      <c r="AC75" s="335"/>
      <c r="AD75" s="335"/>
      <c r="AE75" s="335"/>
      <c r="AF75" s="335"/>
      <c r="AG75" s="335"/>
      <c r="AH75" s="335"/>
      <c r="AI75" s="335"/>
      <c r="AJ75" s="335"/>
      <c r="AK75" s="335"/>
      <c r="AL75" s="335"/>
      <c r="AM75" s="335"/>
      <c r="AN75" s="335"/>
      <c r="AO75" s="335"/>
      <c r="AP75" s="335"/>
      <c r="AQ75" s="335"/>
      <c r="AR75" s="335"/>
      <c r="AS75" s="338"/>
    </row>
    <row r="76" spans="2:47" ht="23.1">
      <c r="B76" s="476"/>
      <c r="C76" s="477"/>
      <c r="D76" s="477"/>
      <c r="E76" s="477"/>
      <c r="F76" s="477"/>
      <c r="G76" s="477"/>
      <c r="H76" s="477"/>
      <c r="I76" s="477"/>
      <c r="J76" s="477"/>
      <c r="K76" s="477"/>
      <c r="L76" s="477"/>
      <c r="M76" s="477"/>
      <c r="N76" s="477"/>
      <c r="O76" s="477"/>
      <c r="P76" s="477"/>
      <c r="Q76" s="477"/>
      <c r="R76" s="478"/>
      <c r="S76" s="479"/>
      <c r="T76" s="477"/>
      <c r="U76" s="477"/>
      <c r="V76" s="477"/>
      <c r="W76" s="477"/>
      <c r="X76" s="477"/>
      <c r="Y76" s="477"/>
      <c r="Z76" s="477"/>
      <c r="AA76" s="477"/>
      <c r="AB76" s="477"/>
      <c r="AC76" s="477"/>
      <c r="AD76" s="477"/>
      <c r="AE76" s="477"/>
      <c r="AF76" s="477"/>
      <c r="AG76" s="477"/>
      <c r="AH76" s="477"/>
      <c r="AI76" s="477"/>
      <c r="AJ76" s="477"/>
      <c r="AK76" s="477"/>
      <c r="AL76" s="477"/>
      <c r="AM76" s="477"/>
      <c r="AN76" s="477"/>
      <c r="AO76" s="477"/>
      <c r="AP76" s="477"/>
      <c r="AQ76" s="477"/>
      <c r="AR76" s="477"/>
      <c r="AS76" s="480"/>
    </row>
    <row r="77" spans="2:47" ht="23.45" thickBot="1">
      <c r="B77" s="487" t="s">
        <v>218</v>
      </c>
      <c r="C77" s="488"/>
      <c r="D77" s="488"/>
      <c r="E77" s="488"/>
      <c r="F77" s="488"/>
      <c r="G77" s="488"/>
      <c r="H77" s="488"/>
      <c r="I77" s="488"/>
      <c r="J77" s="488"/>
      <c r="K77" s="488"/>
      <c r="L77" s="488"/>
      <c r="M77" s="488"/>
      <c r="N77" s="488"/>
      <c r="O77" s="488"/>
      <c r="P77" s="488"/>
      <c r="Q77" s="488"/>
      <c r="R77" s="489"/>
      <c r="S77" s="490" t="s">
        <v>218</v>
      </c>
      <c r="T77" s="488"/>
      <c r="U77" s="488"/>
      <c r="V77" s="488"/>
      <c r="W77" s="488"/>
      <c r="X77" s="488"/>
      <c r="Y77" s="488"/>
      <c r="Z77" s="488"/>
      <c r="AA77" s="488"/>
      <c r="AB77" s="488"/>
      <c r="AC77" s="488"/>
      <c r="AD77" s="488"/>
      <c r="AE77" s="488"/>
      <c r="AF77" s="488"/>
      <c r="AG77" s="488"/>
      <c r="AH77" s="488"/>
      <c r="AI77" s="488"/>
      <c r="AJ77" s="488"/>
      <c r="AK77" s="488"/>
      <c r="AL77" s="488"/>
      <c r="AM77" s="488"/>
      <c r="AN77" s="488"/>
      <c r="AO77" s="488"/>
      <c r="AP77" s="488"/>
      <c r="AQ77" s="488"/>
      <c r="AR77" s="488"/>
      <c r="AS77" s="491"/>
    </row>
  </sheetData>
  <sheetProtection algorithmName="SHA-512" hashValue="zsE2hbLimfMF7YLSLW3vaG+Dk3jkUaW19OTBWcWpHse2sq4ERh/ASik9pWbiN0Vg9jQ7qu38MFe4zk3dRdtXDA==" saltValue="h26OTGt7LozTvxf1mtUe2g==" spinCount="100000" sheet="1" objects="1" scenarios="1"/>
  <mergeCells count="162">
    <mergeCell ref="C46:Z46"/>
    <mergeCell ref="C54:Z54"/>
    <mergeCell ref="C31:Z31"/>
    <mergeCell ref="C34:Z34"/>
    <mergeCell ref="C30:Z30"/>
    <mergeCell ref="AD30:AS30"/>
    <mergeCell ref="C56:Z56"/>
    <mergeCell ref="C59:Z59"/>
    <mergeCell ref="AD39:AS39"/>
    <mergeCell ref="AD32:AS32"/>
    <mergeCell ref="C32:Z32"/>
    <mergeCell ref="C55:Z55"/>
    <mergeCell ref="C38:Z38"/>
    <mergeCell ref="C47:Z47"/>
    <mergeCell ref="AD53:AS53"/>
    <mergeCell ref="AD56:AS56"/>
    <mergeCell ref="AD57:AS57"/>
    <mergeCell ref="AD58:AS58"/>
    <mergeCell ref="AD59:AS59"/>
    <mergeCell ref="AD34:AS34"/>
    <mergeCell ref="C49:Z49"/>
    <mergeCell ref="AD49:AS49"/>
    <mergeCell ref="AD31:AS31"/>
    <mergeCell ref="C48:Z48"/>
    <mergeCell ref="C27:Z27"/>
    <mergeCell ref="C21:Z21"/>
    <mergeCell ref="C18:Z18"/>
    <mergeCell ref="C20:Z20"/>
    <mergeCell ref="AD20:AS20"/>
    <mergeCell ref="C23:Z23"/>
    <mergeCell ref="AD23:AS23"/>
    <mergeCell ref="C25:Z25"/>
    <mergeCell ref="AD25:AS25"/>
    <mergeCell ref="C22:Z22"/>
    <mergeCell ref="AD22:AS22"/>
    <mergeCell ref="C19:Z19"/>
    <mergeCell ref="AD19:AS19"/>
    <mergeCell ref="C24:Z24"/>
    <mergeCell ref="AD24:AS24"/>
    <mergeCell ref="AD18:AS18"/>
    <mergeCell ref="AD21:AS21"/>
    <mergeCell ref="C26:Z26"/>
    <mergeCell ref="AD26:AS26"/>
    <mergeCell ref="AD27:AS27"/>
    <mergeCell ref="C45:Z45"/>
    <mergeCell ref="C17:Z17"/>
    <mergeCell ref="AD17:AS17"/>
    <mergeCell ref="C15:Z15"/>
    <mergeCell ref="AD15:AS15"/>
    <mergeCell ref="C16:Z16"/>
    <mergeCell ref="AD16:AS16"/>
    <mergeCell ref="P2:AD3"/>
    <mergeCell ref="B4:AS4"/>
    <mergeCell ref="AD13:AS13"/>
    <mergeCell ref="B3:L3"/>
    <mergeCell ref="B9:AS9"/>
    <mergeCell ref="C13:Z13"/>
    <mergeCell ref="C14:Z14"/>
    <mergeCell ref="AD14:AS14"/>
    <mergeCell ref="S6:X6"/>
    <mergeCell ref="M10:R10"/>
    <mergeCell ref="S10:AH10"/>
    <mergeCell ref="AM5:AS5"/>
    <mergeCell ref="B6:C6"/>
    <mergeCell ref="D6:R6"/>
    <mergeCell ref="Y6:AS6"/>
    <mergeCell ref="B7:F7"/>
    <mergeCell ref="H7:I7"/>
    <mergeCell ref="AD44:AS44"/>
    <mergeCell ref="AD36:AS36"/>
    <mergeCell ref="C41:Z41"/>
    <mergeCell ref="AD41:AS41"/>
    <mergeCell ref="C29:Z29"/>
    <mergeCell ref="C28:Z28"/>
    <mergeCell ref="AD35:AS35"/>
    <mergeCell ref="C36:Z36"/>
    <mergeCell ref="C42:Z42"/>
    <mergeCell ref="C40:Z40"/>
    <mergeCell ref="AD40:AS40"/>
    <mergeCell ref="C43:Z43"/>
    <mergeCell ref="AD43:AS43"/>
    <mergeCell ref="B77:R77"/>
    <mergeCell ref="S77:AS77"/>
    <mergeCell ref="C68:Z68"/>
    <mergeCell ref="C69:Z69"/>
    <mergeCell ref="C70:Z70"/>
    <mergeCell ref="C67:Z67"/>
    <mergeCell ref="AD54:AS54"/>
    <mergeCell ref="C61:Z61"/>
    <mergeCell ref="B74:G74"/>
    <mergeCell ref="B75:R75"/>
    <mergeCell ref="S75:AS75"/>
    <mergeCell ref="C63:Z63"/>
    <mergeCell ref="AD66:AS66"/>
    <mergeCell ref="AD60:AS60"/>
    <mergeCell ref="AD62:AS62"/>
    <mergeCell ref="B71:G71"/>
    <mergeCell ref="C65:Z65"/>
    <mergeCell ref="C64:Z64"/>
    <mergeCell ref="AF2:AS3"/>
    <mergeCell ref="B12:AS12"/>
    <mergeCell ref="C10:L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B5:E5"/>
    <mergeCell ref="F5:R5"/>
    <mergeCell ref="S5:W5"/>
    <mergeCell ref="X5:AH5"/>
    <mergeCell ref="AI5:AL5"/>
    <mergeCell ref="J7:R7"/>
    <mergeCell ref="S7:X7"/>
    <mergeCell ref="Y7:AH7"/>
    <mergeCell ref="AK7:AS7"/>
    <mergeCell ref="B8:D8"/>
    <mergeCell ref="E8:R8"/>
    <mergeCell ref="S8:Y8"/>
    <mergeCell ref="Z8:AS8"/>
    <mergeCell ref="C50:Z50"/>
    <mergeCell ref="AD50:AS50"/>
    <mergeCell ref="AD48:AS48"/>
    <mergeCell ref="C39:Z39"/>
    <mergeCell ref="C37:Z37"/>
    <mergeCell ref="C33:Z33"/>
    <mergeCell ref="AD33:AS33"/>
    <mergeCell ref="C35:Z35"/>
    <mergeCell ref="AD46:AS46"/>
    <mergeCell ref="AD28:AS28"/>
    <mergeCell ref="AD42:AS42"/>
    <mergeCell ref="AD45:AS45"/>
    <mergeCell ref="AD38:AS38"/>
    <mergeCell ref="AD37:AS37"/>
    <mergeCell ref="AD47:AS47"/>
    <mergeCell ref="AD29:AS29"/>
    <mergeCell ref="C44:Z44"/>
    <mergeCell ref="C51:Z51"/>
    <mergeCell ref="AD51:AS51"/>
    <mergeCell ref="C52:Z52"/>
    <mergeCell ref="AD52:AS52"/>
    <mergeCell ref="H72:AS74"/>
    <mergeCell ref="B76:R76"/>
    <mergeCell ref="S76:AS76"/>
    <mergeCell ref="C58:Z58"/>
    <mergeCell ref="AD67:AS67"/>
    <mergeCell ref="C53:Z53"/>
    <mergeCell ref="AD55:AS55"/>
    <mergeCell ref="AD68:AS68"/>
    <mergeCell ref="AD64:AS64"/>
    <mergeCell ref="C57:Z57"/>
    <mergeCell ref="C62:Z62"/>
    <mergeCell ref="C66:Z66"/>
    <mergeCell ref="AD69:AS69"/>
    <mergeCell ref="AD63:AS63"/>
    <mergeCell ref="AD65:AS65"/>
    <mergeCell ref="AD61:AS61"/>
    <mergeCell ref="AD70:AS70"/>
    <mergeCell ref="C60:Z60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3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4311-75FA-4F77-956A-0BA9ADB507DB}">
  <sheetPr>
    <tabColor rgb="FF007A7E"/>
    <pageSetUpPr fitToPage="1"/>
  </sheetPr>
  <dimension ref="B1:AU66"/>
  <sheetViews>
    <sheetView showGridLines="0" showRowColHeaders="0" zoomScale="55" zoomScaleNormal="55" workbookViewId="0">
      <selection activeCell="AW4" sqref="AW4"/>
    </sheetView>
  </sheetViews>
  <sheetFormatPr defaultColWidth="8.7109375" defaultRowHeight="12.6"/>
  <cols>
    <col min="1" max="1" width="2.140625" style="64" customWidth="1"/>
    <col min="2" max="2" width="8" style="64" customWidth="1"/>
    <col min="3" max="5" width="5.28515625" style="64" customWidth="1"/>
    <col min="6" max="6" width="6.140625" style="64" customWidth="1"/>
    <col min="7" max="7" width="38.28515625" style="64" customWidth="1"/>
    <col min="8" max="10" width="5.5703125" style="64" customWidth="1"/>
    <col min="11" max="26" width="4.28515625" style="64" customWidth="1"/>
    <col min="27" max="29" width="8.28515625" style="64" customWidth="1"/>
    <col min="30" max="30" width="6.5703125" style="64" customWidth="1"/>
    <col min="31" max="44" width="4.28515625" style="64" customWidth="1"/>
    <col min="45" max="45" width="3.140625" style="64" customWidth="1"/>
    <col min="46" max="46" width="2.5703125" style="64" customWidth="1"/>
    <col min="47" max="47" width="50" style="64" hidden="1" customWidth="1"/>
    <col min="48" max="16384" width="8.7109375" style="64"/>
  </cols>
  <sheetData>
    <row r="1" spans="2:47" ht="12.95" thickBot="1"/>
    <row r="2" spans="2:47" s="65" customFormat="1" ht="50.1" customHeight="1">
      <c r="B2" s="173" t="s">
        <v>558</v>
      </c>
      <c r="C2" s="174"/>
      <c r="D2" s="174"/>
      <c r="E2" s="174"/>
      <c r="F2" s="71"/>
      <c r="G2" s="72"/>
      <c r="H2" s="72"/>
      <c r="I2" s="72"/>
      <c r="J2" s="72"/>
      <c r="K2" s="72"/>
      <c r="L2" s="175"/>
      <c r="M2" s="176"/>
      <c r="N2" s="177"/>
      <c r="O2" s="177"/>
      <c r="P2" s="509" t="s">
        <v>559</v>
      </c>
      <c r="Q2" s="510"/>
      <c r="R2" s="510"/>
      <c r="S2" s="510"/>
      <c r="T2" s="510"/>
      <c r="U2" s="510"/>
      <c r="V2" s="510"/>
      <c r="W2" s="510"/>
      <c r="X2" s="510"/>
      <c r="Y2" s="510"/>
      <c r="Z2" s="510"/>
      <c r="AA2" s="510"/>
      <c r="AB2" s="510"/>
      <c r="AC2" s="510"/>
      <c r="AD2" s="511"/>
      <c r="AE2" s="120"/>
      <c r="AF2" s="298" t="s">
        <v>560</v>
      </c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9"/>
    </row>
    <row r="3" spans="2:47" s="65" customFormat="1" ht="50.1" customHeight="1" thickBot="1">
      <c r="B3" s="441" t="s">
        <v>20</v>
      </c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178"/>
      <c r="N3" s="204"/>
      <c r="O3" s="204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9"/>
      <c r="AE3" s="121"/>
      <c r="AF3" s="300"/>
      <c r="AG3" s="300"/>
      <c r="AH3" s="300"/>
      <c r="AI3" s="300"/>
      <c r="AJ3" s="300"/>
      <c r="AK3" s="300"/>
      <c r="AL3" s="300"/>
      <c r="AM3" s="300"/>
      <c r="AN3" s="300"/>
      <c r="AO3" s="300"/>
      <c r="AP3" s="300"/>
      <c r="AQ3" s="300"/>
      <c r="AR3" s="300"/>
      <c r="AS3" s="301"/>
    </row>
    <row r="4" spans="2:47" s="65" customFormat="1" ht="26.1" customHeight="1">
      <c r="B4" s="318" t="s">
        <v>21</v>
      </c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20"/>
    </row>
    <row r="5" spans="2:47" s="65" customFormat="1" ht="26.1" customHeight="1">
      <c r="B5" s="309" t="s">
        <v>22</v>
      </c>
      <c r="C5" s="310"/>
      <c r="D5" s="310"/>
      <c r="E5" s="310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2"/>
      <c r="S5" s="311" t="s">
        <v>23</v>
      </c>
      <c r="T5" s="310"/>
      <c r="U5" s="310"/>
      <c r="V5" s="310"/>
      <c r="W5" s="310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2"/>
      <c r="AI5" s="311" t="s">
        <v>24</v>
      </c>
      <c r="AJ5" s="310"/>
      <c r="AK5" s="310"/>
      <c r="AL5" s="310"/>
      <c r="AM5" s="271"/>
      <c r="AN5" s="271"/>
      <c r="AO5" s="271"/>
      <c r="AP5" s="271"/>
      <c r="AQ5" s="271"/>
      <c r="AR5" s="271"/>
      <c r="AS5" s="277"/>
    </row>
    <row r="6" spans="2:47" s="65" customFormat="1" ht="26.1" customHeight="1">
      <c r="B6" s="312" t="s">
        <v>25</v>
      </c>
      <c r="C6" s="279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4"/>
      <c r="S6" s="278" t="s">
        <v>26</v>
      </c>
      <c r="T6" s="279"/>
      <c r="U6" s="279"/>
      <c r="V6" s="279"/>
      <c r="W6" s="279"/>
      <c r="X6" s="279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80"/>
    </row>
    <row r="7" spans="2:47" s="65" customFormat="1" ht="26.1" customHeight="1">
      <c r="B7" s="312" t="s">
        <v>27</v>
      </c>
      <c r="C7" s="279"/>
      <c r="D7" s="279"/>
      <c r="E7" s="279"/>
      <c r="F7" s="279"/>
      <c r="G7" s="208"/>
      <c r="H7" s="278" t="s">
        <v>28</v>
      </c>
      <c r="I7" s="279"/>
      <c r="J7" s="273"/>
      <c r="K7" s="273"/>
      <c r="L7" s="273"/>
      <c r="M7" s="273"/>
      <c r="N7" s="273"/>
      <c r="O7" s="273"/>
      <c r="P7" s="273"/>
      <c r="Q7" s="273"/>
      <c r="R7" s="274"/>
      <c r="S7" s="278" t="s">
        <v>29</v>
      </c>
      <c r="T7" s="279"/>
      <c r="U7" s="279"/>
      <c r="V7" s="279"/>
      <c r="W7" s="279"/>
      <c r="X7" s="279"/>
      <c r="Y7" s="273"/>
      <c r="Z7" s="273"/>
      <c r="AA7" s="273"/>
      <c r="AB7" s="273"/>
      <c r="AC7" s="273"/>
      <c r="AD7" s="273"/>
      <c r="AE7" s="273"/>
      <c r="AF7" s="273"/>
      <c r="AG7" s="273"/>
      <c r="AH7" s="274"/>
      <c r="AI7" s="219" t="s">
        <v>28</v>
      </c>
      <c r="AJ7" s="218"/>
      <c r="AK7" s="273"/>
      <c r="AL7" s="273"/>
      <c r="AM7" s="273"/>
      <c r="AN7" s="273"/>
      <c r="AO7" s="273"/>
      <c r="AP7" s="273"/>
      <c r="AQ7" s="273"/>
      <c r="AR7" s="273"/>
      <c r="AS7" s="280"/>
    </row>
    <row r="8" spans="2:47" s="65" customFormat="1" ht="26.1" customHeight="1" thickBot="1">
      <c r="B8" s="313" t="s">
        <v>30</v>
      </c>
      <c r="C8" s="314"/>
      <c r="D8" s="314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6"/>
      <c r="S8" s="315" t="s">
        <v>31</v>
      </c>
      <c r="T8" s="316"/>
      <c r="U8" s="316"/>
      <c r="V8" s="316"/>
      <c r="W8" s="316"/>
      <c r="X8" s="316"/>
      <c r="Y8" s="316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81"/>
    </row>
    <row r="9" spans="2:47" s="65" customFormat="1" ht="26.1" customHeight="1">
      <c r="B9" s="318" t="s">
        <v>32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20"/>
    </row>
    <row r="10" spans="2:47" s="65" customFormat="1" ht="26.1" customHeight="1">
      <c r="B10" s="217" t="s">
        <v>33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2"/>
      <c r="M10" s="321" t="s">
        <v>34</v>
      </c>
      <c r="N10" s="322"/>
      <c r="O10" s="322"/>
      <c r="P10" s="322"/>
      <c r="Q10" s="322"/>
      <c r="R10" s="322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2"/>
      <c r="AI10" s="321" t="s">
        <v>35</v>
      </c>
      <c r="AJ10" s="322"/>
      <c r="AK10" s="271"/>
      <c r="AL10" s="271"/>
      <c r="AM10" s="271"/>
      <c r="AN10" s="271"/>
      <c r="AO10" s="271"/>
      <c r="AP10" s="271"/>
      <c r="AQ10" s="271"/>
      <c r="AR10" s="271"/>
      <c r="AS10" s="277"/>
    </row>
    <row r="11" spans="2:47" s="65" customFormat="1" ht="26.1" customHeight="1" thickBot="1">
      <c r="B11" s="313" t="s">
        <v>36</v>
      </c>
      <c r="C11" s="314"/>
      <c r="D11" s="275"/>
      <c r="E11" s="275"/>
      <c r="F11" s="275"/>
      <c r="G11" s="275"/>
      <c r="H11" s="275"/>
      <c r="I11" s="275"/>
      <c r="J11" s="275"/>
      <c r="K11" s="275"/>
      <c r="L11" s="276"/>
      <c r="M11" s="317" t="s">
        <v>37</v>
      </c>
      <c r="N11" s="314"/>
      <c r="O11" s="314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6"/>
      <c r="AI11" s="315" t="s">
        <v>38</v>
      </c>
      <c r="AJ11" s="316"/>
      <c r="AK11" s="275"/>
      <c r="AL11" s="275"/>
      <c r="AM11" s="275"/>
      <c r="AN11" s="275"/>
      <c r="AO11" s="275"/>
      <c r="AP11" s="275"/>
      <c r="AQ11" s="275"/>
      <c r="AR11" s="275"/>
      <c r="AS11" s="281"/>
    </row>
    <row r="12" spans="2:47" ht="6.95" customHeight="1">
      <c r="B12" s="417"/>
      <c r="C12" s="418"/>
      <c r="D12" s="418"/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  <c r="AH12" s="418"/>
      <c r="AI12" s="418"/>
      <c r="AJ12" s="418"/>
      <c r="AK12" s="418"/>
      <c r="AL12" s="418"/>
      <c r="AM12" s="418"/>
      <c r="AN12" s="418"/>
      <c r="AO12" s="418"/>
      <c r="AP12" s="418"/>
      <c r="AQ12" s="418"/>
      <c r="AR12" s="418"/>
      <c r="AS12" s="419"/>
      <c r="AU12" s="165"/>
    </row>
    <row r="13" spans="2:47" ht="30" customHeight="1">
      <c r="B13" s="186">
        <v>1</v>
      </c>
      <c r="C13" s="483" t="s">
        <v>479</v>
      </c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98" t="s">
        <v>40</v>
      </c>
      <c r="AB13" s="98" t="s">
        <v>41</v>
      </c>
      <c r="AC13" s="98" t="s">
        <v>42</v>
      </c>
      <c r="AD13" s="494" t="s">
        <v>43</v>
      </c>
      <c r="AE13" s="494"/>
      <c r="AF13" s="494"/>
      <c r="AG13" s="494"/>
      <c r="AH13" s="494"/>
      <c r="AI13" s="494"/>
      <c r="AJ13" s="494"/>
      <c r="AK13" s="494"/>
      <c r="AL13" s="494"/>
      <c r="AM13" s="494"/>
      <c r="AN13" s="494"/>
      <c r="AO13" s="494"/>
      <c r="AP13" s="494"/>
      <c r="AQ13" s="494"/>
      <c r="AR13" s="494"/>
      <c r="AS13" s="495"/>
      <c r="AU13" s="99" t="s">
        <v>385</v>
      </c>
    </row>
    <row r="14" spans="2:47" ht="60" customHeight="1">
      <c r="B14" s="102" t="s">
        <v>45</v>
      </c>
      <c r="C14" s="341" t="s">
        <v>561</v>
      </c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229"/>
      <c r="AB14" s="229"/>
      <c r="AC14" s="229"/>
      <c r="AD14" s="423"/>
      <c r="AE14" s="423"/>
      <c r="AF14" s="423"/>
      <c r="AG14" s="423"/>
      <c r="AH14" s="423"/>
      <c r="AI14" s="423"/>
      <c r="AJ14" s="423"/>
      <c r="AK14" s="423"/>
      <c r="AL14" s="423"/>
      <c r="AM14" s="423"/>
      <c r="AN14" s="423"/>
      <c r="AO14" s="423"/>
      <c r="AP14" s="423"/>
      <c r="AQ14" s="423"/>
      <c r="AR14" s="423"/>
      <c r="AS14" s="424"/>
      <c r="AU14" s="126" t="s">
        <v>562</v>
      </c>
    </row>
    <row r="15" spans="2:47" ht="60" customHeight="1">
      <c r="B15" s="102" t="s">
        <v>48</v>
      </c>
      <c r="C15" s="360" t="s">
        <v>58</v>
      </c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229"/>
      <c r="AB15" s="229"/>
      <c r="AC15" s="229"/>
      <c r="AD15" s="423"/>
      <c r="AE15" s="423"/>
      <c r="AF15" s="423"/>
      <c r="AG15" s="423"/>
      <c r="AH15" s="423"/>
      <c r="AI15" s="423"/>
      <c r="AJ15" s="423"/>
      <c r="AK15" s="423"/>
      <c r="AL15" s="423"/>
      <c r="AM15" s="423"/>
      <c r="AN15" s="423"/>
      <c r="AO15" s="423"/>
      <c r="AP15" s="423"/>
      <c r="AQ15" s="423"/>
      <c r="AR15" s="423"/>
      <c r="AS15" s="424"/>
      <c r="AU15" s="126" t="s">
        <v>59</v>
      </c>
    </row>
    <row r="16" spans="2:47" s="86" customFormat="1" ht="60" customHeight="1">
      <c r="B16" s="102" t="s">
        <v>51</v>
      </c>
      <c r="C16" s="360" t="s">
        <v>563</v>
      </c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210"/>
      <c r="AB16" s="210"/>
      <c r="AC16" s="210"/>
      <c r="AD16" s="423"/>
      <c r="AE16" s="423"/>
      <c r="AF16" s="423"/>
      <c r="AG16" s="423"/>
      <c r="AH16" s="423"/>
      <c r="AI16" s="423"/>
      <c r="AJ16" s="423"/>
      <c r="AK16" s="423"/>
      <c r="AL16" s="423"/>
      <c r="AM16" s="423"/>
      <c r="AN16" s="423"/>
      <c r="AO16" s="423"/>
      <c r="AP16" s="423"/>
      <c r="AQ16" s="423"/>
      <c r="AR16" s="423"/>
      <c r="AS16" s="424"/>
      <c r="AU16" s="126"/>
    </row>
    <row r="17" spans="2:47" s="86" customFormat="1" ht="60" customHeight="1">
      <c r="B17" s="102" t="s">
        <v>54</v>
      </c>
      <c r="C17" s="342" t="s">
        <v>564</v>
      </c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210"/>
      <c r="AB17" s="210"/>
      <c r="AC17" s="210"/>
      <c r="AD17" s="423"/>
      <c r="AE17" s="423"/>
      <c r="AF17" s="423"/>
      <c r="AG17" s="423"/>
      <c r="AH17" s="423"/>
      <c r="AI17" s="423"/>
      <c r="AJ17" s="423"/>
      <c r="AK17" s="423"/>
      <c r="AL17" s="423"/>
      <c r="AM17" s="423"/>
      <c r="AN17" s="423"/>
      <c r="AO17" s="423"/>
      <c r="AP17" s="423"/>
      <c r="AQ17" s="423"/>
      <c r="AR17" s="423"/>
      <c r="AS17" s="424"/>
      <c r="AU17" s="126"/>
    </row>
    <row r="18" spans="2:47" ht="60" customHeight="1">
      <c r="B18" s="102" t="s">
        <v>57</v>
      </c>
      <c r="C18" s="360" t="s">
        <v>262</v>
      </c>
      <c r="D18" s="360"/>
      <c r="E18" s="360"/>
      <c r="F18" s="360"/>
      <c r="G18" s="360"/>
      <c r="H18" s="360"/>
      <c r="I18" s="360"/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60"/>
      <c r="Z18" s="360"/>
      <c r="AA18" s="234"/>
      <c r="AB18" s="229"/>
      <c r="AC18" s="229"/>
      <c r="AD18" s="423"/>
      <c r="AE18" s="423"/>
      <c r="AF18" s="423"/>
      <c r="AG18" s="423"/>
      <c r="AH18" s="423"/>
      <c r="AI18" s="423"/>
      <c r="AJ18" s="423"/>
      <c r="AK18" s="423"/>
      <c r="AL18" s="423"/>
      <c r="AM18" s="423"/>
      <c r="AN18" s="423"/>
      <c r="AO18" s="423"/>
      <c r="AP18" s="423"/>
      <c r="AQ18" s="423"/>
      <c r="AR18" s="423"/>
      <c r="AS18" s="424"/>
      <c r="AU18" s="126"/>
    </row>
    <row r="19" spans="2:47" s="86" customFormat="1" ht="60" customHeight="1">
      <c r="B19" s="102" t="s">
        <v>60</v>
      </c>
      <c r="C19" s="342" t="s">
        <v>392</v>
      </c>
      <c r="D19" s="342"/>
      <c r="E19" s="342"/>
      <c r="F19" s="342"/>
      <c r="G19" s="342"/>
      <c r="H19" s="342"/>
      <c r="I19" s="342"/>
      <c r="J19" s="342"/>
      <c r="K19" s="342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210"/>
      <c r="AB19" s="210"/>
      <c r="AC19" s="210"/>
      <c r="AD19" s="423"/>
      <c r="AE19" s="423"/>
      <c r="AF19" s="423"/>
      <c r="AG19" s="423"/>
      <c r="AH19" s="423"/>
      <c r="AI19" s="423"/>
      <c r="AJ19" s="423"/>
      <c r="AK19" s="423"/>
      <c r="AL19" s="423"/>
      <c r="AM19" s="423"/>
      <c r="AN19" s="423"/>
      <c r="AO19" s="423"/>
      <c r="AP19" s="423"/>
      <c r="AQ19" s="423"/>
      <c r="AR19" s="423"/>
      <c r="AS19" s="424"/>
      <c r="AU19" s="126"/>
    </row>
    <row r="20" spans="2:47" ht="30" customHeight="1">
      <c r="B20" s="186">
        <v>2</v>
      </c>
      <c r="C20" s="483" t="s">
        <v>81</v>
      </c>
      <c r="D20" s="483"/>
      <c r="E20" s="483"/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3"/>
      <c r="Z20" s="483"/>
      <c r="AA20" s="98" t="s">
        <v>40</v>
      </c>
      <c r="AB20" s="98" t="s">
        <v>41</v>
      </c>
      <c r="AC20" s="98" t="s">
        <v>42</v>
      </c>
      <c r="AD20" s="494" t="s">
        <v>43</v>
      </c>
      <c r="AE20" s="494"/>
      <c r="AF20" s="494"/>
      <c r="AG20" s="494"/>
      <c r="AH20" s="494"/>
      <c r="AI20" s="494"/>
      <c r="AJ20" s="494"/>
      <c r="AK20" s="494"/>
      <c r="AL20" s="494"/>
      <c r="AM20" s="494"/>
      <c r="AN20" s="494"/>
      <c r="AO20" s="494"/>
      <c r="AP20" s="494"/>
      <c r="AQ20" s="494"/>
      <c r="AR20" s="494"/>
      <c r="AS20" s="495"/>
      <c r="AU20" s="99"/>
    </row>
    <row r="21" spans="2:47" ht="72" customHeight="1">
      <c r="B21" s="139" t="s">
        <v>82</v>
      </c>
      <c r="C21" s="291" t="s">
        <v>565</v>
      </c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29"/>
      <c r="AB21" s="229"/>
      <c r="AC21" s="229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3"/>
      <c r="AS21" s="424"/>
      <c r="AU21" s="126" t="s">
        <v>566</v>
      </c>
    </row>
    <row r="22" spans="2:47" ht="60" customHeight="1">
      <c r="B22" s="137" t="s">
        <v>85</v>
      </c>
      <c r="C22" s="517" t="s">
        <v>567</v>
      </c>
      <c r="D22" s="517"/>
      <c r="E22" s="517"/>
      <c r="F22" s="517"/>
      <c r="G22" s="517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17"/>
      <c r="V22" s="517"/>
      <c r="W22" s="517"/>
      <c r="X22" s="517"/>
      <c r="Y22" s="517"/>
      <c r="Z22" s="517"/>
      <c r="AA22" s="229"/>
      <c r="AB22" s="229"/>
      <c r="AC22" s="229"/>
      <c r="AD22" s="423"/>
      <c r="AE22" s="423"/>
      <c r="AF22" s="423"/>
      <c r="AG22" s="423"/>
      <c r="AH22" s="423"/>
      <c r="AI22" s="423"/>
      <c r="AJ22" s="423"/>
      <c r="AK22" s="423"/>
      <c r="AL22" s="423"/>
      <c r="AM22" s="423"/>
      <c r="AN22" s="423"/>
      <c r="AO22" s="423"/>
      <c r="AP22" s="423"/>
      <c r="AQ22" s="423"/>
      <c r="AR22" s="423"/>
      <c r="AS22" s="424"/>
      <c r="AU22" s="126" t="s">
        <v>568</v>
      </c>
    </row>
    <row r="23" spans="2:47" ht="60" customHeight="1">
      <c r="B23" s="137" t="s">
        <v>87</v>
      </c>
      <c r="C23" s="517" t="s">
        <v>569</v>
      </c>
      <c r="D23" s="517"/>
      <c r="E23" s="517"/>
      <c r="F23" s="517"/>
      <c r="G23" s="517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229"/>
      <c r="AB23" s="229"/>
      <c r="AC23" s="229"/>
      <c r="AD23" s="423"/>
      <c r="AE23" s="423"/>
      <c r="AF23" s="423"/>
      <c r="AG23" s="423"/>
      <c r="AH23" s="423"/>
      <c r="AI23" s="423"/>
      <c r="AJ23" s="423"/>
      <c r="AK23" s="423"/>
      <c r="AL23" s="423"/>
      <c r="AM23" s="423"/>
      <c r="AN23" s="423"/>
      <c r="AO23" s="423"/>
      <c r="AP23" s="423"/>
      <c r="AQ23" s="423"/>
      <c r="AR23" s="423"/>
      <c r="AS23" s="424"/>
      <c r="AU23" s="126"/>
    </row>
    <row r="24" spans="2:47" ht="60" customHeight="1">
      <c r="B24" s="139" t="s">
        <v>90</v>
      </c>
      <c r="C24" s="517" t="s">
        <v>473</v>
      </c>
      <c r="D24" s="517"/>
      <c r="E24" s="517"/>
      <c r="F24" s="517"/>
      <c r="G24" s="517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229"/>
      <c r="AB24" s="229"/>
      <c r="AC24" s="229"/>
      <c r="AD24" s="423"/>
      <c r="AE24" s="423"/>
      <c r="AF24" s="423"/>
      <c r="AG24" s="423"/>
      <c r="AH24" s="423"/>
      <c r="AI24" s="423"/>
      <c r="AJ24" s="423"/>
      <c r="AK24" s="423"/>
      <c r="AL24" s="423"/>
      <c r="AM24" s="423"/>
      <c r="AN24" s="423"/>
      <c r="AO24" s="423"/>
      <c r="AP24" s="423"/>
      <c r="AQ24" s="423"/>
      <c r="AR24" s="423"/>
      <c r="AS24" s="424"/>
      <c r="AU24" s="126" t="s">
        <v>570</v>
      </c>
    </row>
    <row r="25" spans="2:47" ht="60" customHeight="1">
      <c r="B25" s="139" t="s">
        <v>93</v>
      </c>
      <c r="C25" s="517" t="s">
        <v>571</v>
      </c>
      <c r="D25" s="517"/>
      <c r="E25" s="517"/>
      <c r="F25" s="517"/>
      <c r="G25" s="517"/>
      <c r="H25" s="517"/>
      <c r="I25" s="517"/>
      <c r="J25" s="517"/>
      <c r="K25" s="517"/>
      <c r="L25" s="517"/>
      <c r="M25" s="517"/>
      <c r="N25" s="517"/>
      <c r="O25" s="517"/>
      <c r="P25" s="517"/>
      <c r="Q25" s="517"/>
      <c r="R25" s="517"/>
      <c r="S25" s="517"/>
      <c r="T25" s="517"/>
      <c r="U25" s="517"/>
      <c r="V25" s="517"/>
      <c r="W25" s="517"/>
      <c r="X25" s="517"/>
      <c r="Y25" s="517"/>
      <c r="Z25" s="517"/>
      <c r="AA25" s="229"/>
      <c r="AB25" s="229"/>
      <c r="AC25" s="229"/>
      <c r="AD25" s="423"/>
      <c r="AE25" s="423"/>
      <c r="AF25" s="423"/>
      <c r="AG25" s="423"/>
      <c r="AH25" s="423"/>
      <c r="AI25" s="423"/>
      <c r="AJ25" s="423"/>
      <c r="AK25" s="423"/>
      <c r="AL25" s="423"/>
      <c r="AM25" s="423"/>
      <c r="AN25" s="423"/>
      <c r="AO25" s="423"/>
      <c r="AP25" s="423"/>
      <c r="AQ25" s="423"/>
      <c r="AR25" s="423"/>
      <c r="AS25" s="424"/>
      <c r="AU25" s="126"/>
    </row>
    <row r="26" spans="2:47" s="86" customFormat="1" ht="60" customHeight="1">
      <c r="B26" s="139" t="s">
        <v>96</v>
      </c>
      <c r="C26" s="291" t="s">
        <v>572</v>
      </c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10"/>
      <c r="AB26" s="210"/>
      <c r="AC26" s="210"/>
      <c r="AD26" s="423"/>
      <c r="AE26" s="423"/>
      <c r="AF26" s="423"/>
      <c r="AG26" s="423"/>
      <c r="AH26" s="423"/>
      <c r="AI26" s="423"/>
      <c r="AJ26" s="423"/>
      <c r="AK26" s="423"/>
      <c r="AL26" s="423"/>
      <c r="AM26" s="423"/>
      <c r="AN26" s="423"/>
      <c r="AO26" s="423"/>
      <c r="AP26" s="423"/>
      <c r="AQ26" s="423"/>
      <c r="AR26" s="423"/>
      <c r="AS26" s="424"/>
      <c r="AU26" s="126"/>
    </row>
    <row r="27" spans="2:47" ht="30" customHeight="1">
      <c r="B27" s="186">
        <v>3</v>
      </c>
      <c r="C27" s="483" t="s">
        <v>446</v>
      </c>
      <c r="D27" s="483"/>
      <c r="E27" s="483"/>
      <c r="F27" s="483"/>
      <c r="G27" s="483"/>
      <c r="H27" s="483"/>
      <c r="I27" s="483"/>
      <c r="J27" s="483"/>
      <c r="K27" s="483"/>
      <c r="L27" s="483"/>
      <c r="M27" s="483"/>
      <c r="N27" s="483"/>
      <c r="O27" s="483"/>
      <c r="P27" s="483"/>
      <c r="Q27" s="483"/>
      <c r="R27" s="483"/>
      <c r="S27" s="483"/>
      <c r="T27" s="483"/>
      <c r="U27" s="483"/>
      <c r="V27" s="483"/>
      <c r="W27" s="483"/>
      <c r="X27" s="483"/>
      <c r="Y27" s="483"/>
      <c r="Z27" s="483"/>
      <c r="AA27" s="98" t="s">
        <v>40</v>
      </c>
      <c r="AB27" s="98" t="s">
        <v>41</v>
      </c>
      <c r="AC27" s="98" t="s">
        <v>42</v>
      </c>
      <c r="AD27" s="494" t="s">
        <v>43</v>
      </c>
      <c r="AE27" s="494"/>
      <c r="AF27" s="494"/>
      <c r="AG27" s="494"/>
      <c r="AH27" s="494"/>
      <c r="AI27" s="494"/>
      <c r="AJ27" s="494"/>
      <c r="AK27" s="494"/>
      <c r="AL27" s="494"/>
      <c r="AM27" s="494"/>
      <c r="AN27" s="494"/>
      <c r="AO27" s="494"/>
      <c r="AP27" s="494"/>
      <c r="AQ27" s="494"/>
      <c r="AR27" s="494"/>
      <c r="AS27" s="495"/>
      <c r="AU27" s="99"/>
    </row>
    <row r="28" spans="2:47" s="86" customFormat="1" ht="60" customHeight="1">
      <c r="B28" s="100" t="s">
        <v>139</v>
      </c>
      <c r="C28" s="295" t="s">
        <v>573</v>
      </c>
      <c r="D28" s="295"/>
      <c r="E28" s="295"/>
      <c r="F28" s="295"/>
      <c r="G28" s="295"/>
      <c r="H28" s="295"/>
      <c r="I28" s="295"/>
      <c r="J28" s="295"/>
      <c r="K28" s="295"/>
      <c r="L28" s="295"/>
      <c r="M28" s="295"/>
      <c r="N28" s="295"/>
      <c r="O28" s="295"/>
      <c r="P28" s="295"/>
      <c r="Q28" s="295"/>
      <c r="R28" s="295"/>
      <c r="S28" s="295"/>
      <c r="T28" s="295"/>
      <c r="U28" s="295"/>
      <c r="V28" s="295"/>
      <c r="W28" s="295"/>
      <c r="X28" s="295"/>
      <c r="Y28" s="295"/>
      <c r="Z28" s="295"/>
      <c r="AA28" s="210"/>
      <c r="AB28" s="210"/>
      <c r="AC28" s="210"/>
      <c r="AD28" s="423"/>
      <c r="AE28" s="423"/>
      <c r="AF28" s="423"/>
      <c r="AG28" s="423"/>
      <c r="AH28" s="423"/>
      <c r="AI28" s="423"/>
      <c r="AJ28" s="423"/>
      <c r="AK28" s="423"/>
      <c r="AL28" s="423"/>
      <c r="AM28" s="423"/>
      <c r="AN28" s="423"/>
      <c r="AO28" s="423"/>
      <c r="AP28" s="423"/>
      <c r="AQ28" s="423"/>
      <c r="AR28" s="423"/>
      <c r="AS28" s="424"/>
      <c r="AU28" s="126" t="s">
        <v>574</v>
      </c>
    </row>
    <row r="29" spans="2:47" s="86" customFormat="1" ht="60" customHeight="1">
      <c r="B29" s="100" t="s">
        <v>142</v>
      </c>
      <c r="C29" s="295" t="s">
        <v>288</v>
      </c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10"/>
      <c r="AB29" s="210"/>
      <c r="AC29" s="210"/>
      <c r="AD29" s="423"/>
      <c r="AE29" s="423"/>
      <c r="AF29" s="423"/>
      <c r="AG29" s="423"/>
      <c r="AH29" s="423"/>
      <c r="AI29" s="423"/>
      <c r="AJ29" s="423"/>
      <c r="AK29" s="423"/>
      <c r="AL29" s="423"/>
      <c r="AM29" s="423"/>
      <c r="AN29" s="423"/>
      <c r="AO29" s="423"/>
      <c r="AP29" s="423"/>
      <c r="AQ29" s="423"/>
      <c r="AR29" s="423"/>
      <c r="AS29" s="424"/>
      <c r="AU29" s="126"/>
    </row>
    <row r="30" spans="2:47" ht="60" customHeight="1">
      <c r="B30" s="100" t="s">
        <v>144</v>
      </c>
      <c r="C30" s="517" t="s">
        <v>575</v>
      </c>
      <c r="D30" s="517"/>
      <c r="E30" s="517"/>
      <c r="F30" s="517"/>
      <c r="G30" s="517"/>
      <c r="H30" s="517"/>
      <c r="I30" s="517"/>
      <c r="J30" s="517"/>
      <c r="K30" s="517"/>
      <c r="L30" s="517"/>
      <c r="M30" s="517"/>
      <c r="N30" s="517"/>
      <c r="O30" s="517"/>
      <c r="P30" s="517"/>
      <c r="Q30" s="517"/>
      <c r="R30" s="517"/>
      <c r="S30" s="517"/>
      <c r="T30" s="517"/>
      <c r="U30" s="517"/>
      <c r="V30" s="517"/>
      <c r="W30" s="517"/>
      <c r="X30" s="517"/>
      <c r="Y30" s="517"/>
      <c r="Z30" s="517"/>
      <c r="AA30" s="229"/>
      <c r="AB30" s="229"/>
      <c r="AC30" s="229"/>
      <c r="AD30" s="423"/>
      <c r="AE30" s="423"/>
      <c r="AF30" s="423"/>
      <c r="AG30" s="423"/>
      <c r="AH30" s="423"/>
      <c r="AI30" s="423"/>
      <c r="AJ30" s="423"/>
      <c r="AK30" s="423"/>
      <c r="AL30" s="423"/>
      <c r="AM30" s="423"/>
      <c r="AN30" s="423"/>
      <c r="AO30" s="423"/>
      <c r="AP30" s="423"/>
      <c r="AQ30" s="423"/>
      <c r="AR30" s="423"/>
      <c r="AS30" s="424"/>
      <c r="AU30" s="126"/>
    </row>
    <row r="31" spans="2:47" ht="30" customHeight="1">
      <c r="B31" s="186">
        <v>4</v>
      </c>
      <c r="C31" s="483" t="s">
        <v>155</v>
      </c>
      <c r="D31" s="483"/>
      <c r="E31" s="483"/>
      <c r="F31" s="483"/>
      <c r="G31" s="483"/>
      <c r="H31" s="483"/>
      <c r="I31" s="483"/>
      <c r="J31" s="483"/>
      <c r="K31" s="483"/>
      <c r="L31" s="483"/>
      <c r="M31" s="483"/>
      <c r="N31" s="483"/>
      <c r="O31" s="483"/>
      <c r="P31" s="483"/>
      <c r="Q31" s="483"/>
      <c r="R31" s="483"/>
      <c r="S31" s="483"/>
      <c r="T31" s="483"/>
      <c r="U31" s="483"/>
      <c r="V31" s="483"/>
      <c r="W31" s="483"/>
      <c r="X31" s="483"/>
      <c r="Y31" s="483"/>
      <c r="Z31" s="483"/>
      <c r="AA31" s="98" t="s">
        <v>40</v>
      </c>
      <c r="AB31" s="98" t="s">
        <v>41</v>
      </c>
      <c r="AC31" s="98" t="s">
        <v>42</v>
      </c>
      <c r="AD31" s="494" t="s">
        <v>43</v>
      </c>
      <c r="AE31" s="494"/>
      <c r="AF31" s="494"/>
      <c r="AG31" s="494"/>
      <c r="AH31" s="494"/>
      <c r="AI31" s="494"/>
      <c r="AJ31" s="494"/>
      <c r="AK31" s="494"/>
      <c r="AL31" s="494"/>
      <c r="AM31" s="494"/>
      <c r="AN31" s="494"/>
      <c r="AO31" s="494"/>
      <c r="AP31" s="494"/>
      <c r="AQ31" s="494"/>
      <c r="AR31" s="494"/>
      <c r="AS31" s="495"/>
      <c r="AU31" s="99"/>
    </row>
    <row r="32" spans="2:47" s="86" customFormat="1" ht="60" customHeight="1">
      <c r="B32" s="100" t="s">
        <v>156</v>
      </c>
      <c r="C32" s="291" t="s">
        <v>246</v>
      </c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29"/>
      <c r="AB32" s="210"/>
      <c r="AC32" s="210"/>
      <c r="AD32" s="423"/>
      <c r="AE32" s="423"/>
      <c r="AF32" s="423"/>
      <c r="AG32" s="423"/>
      <c r="AH32" s="423"/>
      <c r="AI32" s="423"/>
      <c r="AJ32" s="423"/>
      <c r="AK32" s="423"/>
      <c r="AL32" s="423"/>
      <c r="AM32" s="423"/>
      <c r="AN32" s="423"/>
      <c r="AO32" s="423"/>
      <c r="AP32" s="423"/>
      <c r="AQ32" s="423"/>
      <c r="AR32" s="423"/>
      <c r="AS32" s="424"/>
      <c r="AU32" s="101"/>
    </row>
    <row r="33" spans="2:47" s="86" customFormat="1" ht="60" customHeight="1">
      <c r="B33" s="100" t="s">
        <v>158</v>
      </c>
      <c r="C33" s="285" t="s">
        <v>157</v>
      </c>
      <c r="D33" s="286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27"/>
      <c r="AB33" s="227"/>
      <c r="AC33" s="227"/>
      <c r="AD33" s="423"/>
      <c r="AE33" s="423"/>
      <c r="AF33" s="423"/>
      <c r="AG33" s="423"/>
      <c r="AH33" s="423"/>
      <c r="AI33" s="423"/>
      <c r="AJ33" s="423"/>
      <c r="AK33" s="423"/>
      <c r="AL33" s="423"/>
      <c r="AM33" s="423"/>
      <c r="AN33" s="423"/>
      <c r="AO33" s="423"/>
      <c r="AP33" s="423"/>
      <c r="AQ33" s="423"/>
      <c r="AR33" s="423"/>
      <c r="AS33" s="424"/>
      <c r="AT33" s="65"/>
      <c r="AU33" s="136" t="s">
        <v>95</v>
      </c>
    </row>
    <row r="34" spans="2:47" ht="30" customHeight="1">
      <c r="B34" s="186">
        <v>5</v>
      </c>
      <c r="C34" s="483" t="s">
        <v>247</v>
      </c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98" t="s">
        <v>40</v>
      </c>
      <c r="AB34" s="98" t="s">
        <v>41</v>
      </c>
      <c r="AC34" s="98" t="s">
        <v>42</v>
      </c>
      <c r="AD34" s="494" t="s">
        <v>43</v>
      </c>
      <c r="AE34" s="494"/>
      <c r="AF34" s="494"/>
      <c r="AG34" s="494"/>
      <c r="AH34" s="494"/>
      <c r="AI34" s="494"/>
      <c r="AJ34" s="494"/>
      <c r="AK34" s="494"/>
      <c r="AL34" s="494"/>
      <c r="AM34" s="494"/>
      <c r="AN34" s="494"/>
      <c r="AO34" s="494"/>
      <c r="AP34" s="494"/>
      <c r="AQ34" s="494"/>
      <c r="AR34" s="494"/>
      <c r="AS34" s="495"/>
      <c r="AU34" s="99"/>
    </row>
    <row r="35" spans="2:47" s="86" customFormat="1" ht="60" customHeight="1">
      <c r="B35" s="139" t="s">
        <v>169</v>
      </c>
      <c r="C35" s="360" t="s">
        <v>576</v>
      </c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210"/>
      <c r="AB35" s="210"/>
      <c r="AC35" s="210"/>
      <c r="AD35" s="423"/>
      <c r="AE35" s="423"/>
      <c r="AF35" s="423"/>
      <c r="AG35" s="423"/>
      <c r="AH35" s="423"/>
      <c r="AI35" s="423"/>
      <c r="AJ35" s="423"/>
      <c r="AK35" s="423"/>
      <c r="AL35" s="423"/>
      <c r="AM35" s="423"/>
      <c r="AN35" s="423"/>
      <c r="AO35" s="423"/>
      <c r="AP35" s="423"/>
      <c r="AQ35" s="423"/>
      <c r="AR35" s="423"/>
      <c r="AS35" s="424"/>
      <c r="AU35" s="126" t="s">
        <v>577</v>
      </c>
    </row>
    <row r="36" spans="2:47" ht="60" customHeight="1">
      <c r="B36" s="139" t="s">
        <v>171</v>
      </c>
      <c r="C36" s="341" t="s">
        <v>469</v>
      </c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229"/>
      <c r="AB36" s="229"/>
      <c r="AC36" s="229"/>
      <c r="AD36" s="423"/>
      <c r="AE36" s="423"/>
      <c r="AF36" s="423"/>
      <c r="AG36" s="423"/>
      <c r="AH36" s="423"/>
      <c r="AI36" s="423"/>
      <c r="AJ36" s="423"/>
      <c r="AK36" s="423"/>
      <c r="AL36" s="423"/>
      <c r="AM36" s="423"/>
      <c r="AN36" s="423"/>
      <c r="AO36" s="423"/>
      <c r="AP36" s="423"/>
      <c r="AQ36" s="423"/>
      <c r="AR36" s="423"/>
      <c r="AS36" s="424"/>
      <c r="AU36" s="126" t="s">
        <v>578</v>
      </c>
    </row>
    <row r="37" spans="2:47" ht="60" customHeight="1">
      <c r="B37" s="139" t="s">
        <v>303</v>
      </c>
      <c r="C37" s="341" t="s">
        <v>467</v>
      </c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229"/>
      <c r="AB37" s="229"/>
      <c r="AC37" s="229"/>
      <c r="AD37" s="423"/>
      <c r="AE37" s="423"/>
      <c r="AF37" s="423"/>
      <c r="AG37" s="423"/>
      <c r="AH37" s="423"/>
      <c r="AI37" s="423"/>
      <c r="AJ37" s="423"/>
      <c r="AK37" s="423"/>
      <c r="AL37" s="423"/>
      <c r="AM37" s="423"/>
      <c r="AN37" s="423"/>
      <c r="AO37" s="423"/>
      <c r="AP37" s="423"/>
      <c r="AQ37" s="423"/>
      <c r="AR37" s="423"/>
      <c r="AS37" s="424"/>
      <c r="AU37" s="126" t="s">
        <v>579</v>
      </c>
    </row>
    <row r="38" spans="2:47" ht="60" customHeight="1">
      <c r="B38" s="139" t="s">
        <v>306</v>
      </c>
      <c r="C38" s="341" t="s">
        <v>580</v>
      </c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229"/>
      <c r="AB38" s="229"/>
      <c r="AC38" s="229"/>
      <c r="AD38" s="423"/>
      <c r="AE38" s="423"/>
      <c r="AF38" s="423"/>
      <c r="AG38" s="423"/>
      <c r="AH38" s="423"/>
      <c r="AI38" s="423"/>
      <c r="AJ38" s="423"/>
      <c r="AK38" s="423"/>
      <c r="AL38" s="423"/>
      <c r="AM38" s="423"/>
      <c r="AN38" s="423"/>
      <c r="AO38" s="423"/>
      <c r="AP38" s="423"/>
      <c r="AQ38" s="423"/>
      <c r="AR38" s="423"/>
      <c r="AS38" s="424"/>
      <c r="AU38" s="126" t="s">
        <v>581</v>
      </c>
    </row>
    <row r="39" spans="2:47" ht="60" customHeight="1">
      <c r="B39" s="139" t="s">
        <v>308</v>
      </c>
      <c r="C39" s="341" t="s">
        <v>582</v>
      </c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229"/>
      <c r="AB39" s="229"/>
      <c r="AC39" s="229"/>
      <c r="AD39" s="423"/>
      <c r="AE39" s="423"/>
      <c r="AF39" s="423"/>
      <c r="AG39" s="423"/>
      <c r="AH39" s="423"/>
      <c r="AI39" s="423"/>
      <c r="AJ39" s="423"/>
      <c r="AK39" s="423"/>
      <c r="AL39" s="423"/>
      <c r="AM39" s="423"/>
      <c r="AN39" s="423"/>
      <c r="AO39" s="423"/>
      <c r="AP39" s="423"/>
      <c r="AQ39" s="423"/>
      <c r="AR39" s="423"/>
      <c r="AS39" s="424"/>
      <c r="AU39" s="126" t="s">
        <v>583</v>
      </c>
    </row>
    <row r="40" spans="2:47" ht="30" customHeight="1">
      <c r="B40" s="186">
        <v>6</v>
      </c>
      <c r="C40" s="483" t="s">
        <v>168</v>
      </c>
      <c r="D40" s="483"/>
      <c r="E40" s="483"/>
      <c r="F40" s="483"/>
      <c r="G40" s="483"/>
      <c r="H40" s="483"/>
      <c r="I40" s="483"/>
      <c r="J40" s="483"/>
      <c r="K40" s="483"/>
      <c r="L40" s="483"/>
      <c r="M40" s="483"/>
      <c r="N40" s="483"/>
      <c r="O40" s="483"/>
      <c r="P40" s="483"/>
      <c r="Q40" s="483"/>
      <c r="R40" s="483"/>
      <c r="S40" s="483"/>
      <c r="T40" s="483"/>
      <c r="U40" s="483"/>
      <c r="V40" s="483"/>
      <c r="W40" s="483"/>
      <c r="X40" s="483"/>
      <c r="Y40" s="483"/>
      <c r="Z40" s="483"/>
      <c r="AA40" s="98" t="s">
        <v>40</v>
      </c>
      <c r="AB40" s="98" t="s">
        <v>41</v>
      </c>
      <c r="AC40" s="98" t="s">
        <v>42</v>
      </c>
      <c r="AD40" s="494" t="s">
        <v>43</v>
      </c>
      <c r="AE40" s="494"/>
      <c r="AF40" s="494"/>
      <c r="AG40" s="494"/>
      <c r="AH40" s="494"/>
      <c r="AI40" s="494"/>
      <c r="AJ40" s="494"/>
      <c r="AK40" s="494"/>
      <c r="AL40" s="494"/>
      <c r="AM40" s="494"/>
      <c r="AN40" s="494"/>
      <c r="AO40" s="494"/>
      <c r="AP40" s="494"/>
      <c r="AQ40" s="494"/>
      <c r="AR40" s="494"/>
      <c r="AS40" s="495"/>
      <c r="AU40" s="99"/>
    </row>
    <row r="41" spans="2:47" ht="60" customHeight="1">
      <c r="B41" s="139" t="s">
        <v>174</v>
      </c>
      <c r="C41" s="341" t="s">
        <v>584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229"/>
      <c r="AB41" s="229"/>
      <c r="AC41" s="229"/>
      <c r="AD41" s="423"/>
      <c r="AE41" s="423"/>
      <c r="AF41" s="423"/>
      <c r="AG41" s="423"/>
      <c r="AH41" s="423"/>
      <c r="AI41" s="423"/>
      <c r="AJ41" s="423"/>
      <c r="AK41" s="423"/>
      <c r="AL41" s="423"/>
      <c r="AM41" s="423"/>
      <c r="AN41" s="423"/>
      <c r="AO41" s="423"/>
      <c r="AP41" s="423"/>
      <c r="AQ41" s="423"/>
      <c r="AR41" s="423"/>
      <c r="AS41" s="424"/>
      <c r="AU41" s="126"/>
    </row>
    <row r="42" spans="2:47" ht="30" customHeight="1">
      <c r="B42" s="186">
        <v>7</v>
      </c>
      <c r="C42" s="483" t="s">
        <v>183</v>
      </c>
      <c r="D42" s="483"/>
      <c r="E42" s="483"/>
      <c r="F42" s="483"/>
      <c r="G42" s="483"/>
      <c r="H42" s="483"/>
      <c r="I42" s="483"/>
      <c r="J42" s="483"/>
      <c r="K42" s="483"/>
      <c r="L42" s="483"/>
      <c r="M42" s="483"/>
      <c r="N42" s="483"/>
      <c r="O42" s="483"/>
      <c r="P42" s="483"/>
      <c r="Q42" s="483"/>
      <c r="R42" s="483"/>
      <c r="S42" s="483"/>
      <c r="T42" s="483"/>
      <c r="U42" s="483"/>
      <c r="V42" s="483"/>
      <c r="W42" s="483"/>
      <c r="X42" s="483"/>
      <c r="Y42" s="483"/>
      <c r="Z42" s="483"/>
      <c r="AA42" s="98" t="s">
        <v>40</v>
      </c>
      <c r="AB42" s="98" t="s">
        <v>41</v>
      </c>
      <c r="AC42" s="98" t="s">
        <v>42</v>
      </c>
      <c r="AD42" s="494" t="s">
        <v>43</v>
      </c>
      <c r="AE42" s="494"/>
      <c r="AF42" s="494"/>
      <c r="AG42" s="494"/>
      <c r="AH42" s="494"/>
      <c r="AI42" s="494"/>
      <c r="AJ42" s="494"/>
      <c r="AK42" s="494"/>
      <c r="AL42" s="494"/>
      <c r="AM42" s="494"/>
      <c r="AN42" s="494"/>
      <c r="AO42" s="494"/>
      <c r="AP42" s="494"/>
      <c r="AQ42" s="494"/>
      <c r="AR42" s="494"/>
      <c r="AS42" s="495"/>
      <c r="AU42" s="99"/>
    </row>
    <row r="43" spans="2:47" ht="60" customHeight="1">
      <c r="B43" s="137" t="s">
        <v>184</v>
      </c>
      <c r="C43" s="295" t="s">
        <v>185</v>
      </c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295"/>
      <c r="V43" s="295"/>
      <c r="W43" s="295"/>
      <c r="X43" s="295"/>
      <c r="Y43" s="295"/>
      <c r="Z43" s="295"/>
      <c r="AA43" s="238"/>
      <c r="AB43" s="238"/>
      <c r="AC43" s="238"/>
      <c r="AD43" s="423"/>
      <c r="AE43" s="423"/>
      <c r="AF43" s="423"/>
      <c r="AG43" s="423"/>
      <c r="AH43" s="423"/>
      <c r="AI43" s="423"/>
      <c r="AJ43" s="423"/>
      <c r="AK43" s="423"/>
      <c r="AL43" s="423"/>
      <c r="AM43" s="423"/>
      <c r="AN43" s="423"/>
      <c r="AO43" s="423"/>
      <c r="AP43" s="423"/>
      <c r="AQ43" s="423"/>
      <c r="AR43" s="423"/>
      <c r="AS43" s="424"/>
      <c r="AU43" s="101" t="s">
        <v>186</v>
      </c>
    </row>
    <row r="44" spans="2:47" s="86" customFormat="1" ht="60" customHeight="1">
      <c r="B44" s="137" t="s">
        <v>187</v>
      </c>
      <c r="C44" s="342" t="s">
        <v>546</v>
      </c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2"/>
      <c r="W44" s="342"/>
      <c r="X44" s="342"/>
      <c r="Y44" s="342"/>
      <c r="Z44" s="342"/>
      <c r="AA44" s="210"/>
      <c r="AB44" s="210"/>
      <c r="AC44" s="210"/>
      <c r="AD44" s="423"/>
      <c r="AE44" s="423"/>
      <c r="AF44" s="423"/>
      <c r="AG44" s="423"/>
      <c r="AH44" s="423"/>
      <c r="AI44" s="423"/>
      <c r="AJ44" s="423"/>
      <c r="AK44" s="423"/>
      <c r="AL44" s="423"/>
      <c r="AM44" s="423"/>
      <c r="AN44" s="423"/>
      <c r="AO44" s="423"/>
      <c r="AP44" s="423"/>
      <c r="AQ44" s="423"/>
      <c r="AR44" s="423"/>
      <c r="AS44" s="424"/>
      <c r="AU44" s="126" t="s">
        <v>95</v>
      </c>
    </row>
    <row r="45" spans="2:47" s="86" customFormat="1" ht="60" customHeight="1">
      <c r="B45" s="137" t="s">
        <v>189</v>
      </c>
      <c r="C45" s="342" t="s">
        <v>192</v>
      </c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210"/>
      <c r="AB45" s="210"/>
      <c r="AC45" s="210"/>
      <c r="AD45" s="423"/>
      <c r="AE45" s="423"/>
      <c r="AF45" s="423"/>
      <c r="AG45" s="423"/>
      <c r="AH45" s="423"/>
      <c r="AI45" s="423"/>
      <c r="AJ45" s="423"/>
      <c r="AK45" s="423"/>
      <c r="AL45" s="423"/>
      <c r="AM45" s="423"/>
      <c r="AN45" s="423"/>
      <c r="AO45" s="423"/>
      <c r="AP45" s="423"/>
      <c r="AQ45" s="423"/>
      <c r="AR45" s="423"/>
      <c r="AS45" s="424"/>
      <c r="AU45" s="126" t="s">
        <v>95</v>
      </c>
    </row>
    <row r="46" spans="2:47" ht="60" customHeight="1" thickBot="1">
      <c r="B46" s="205" t="s">
        <v>191</v>
      </c>
      <c r="C46" s="375" t="s">
        <v>315</v>
      </c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250"/>
      <c r="AB46" s="250"/>
      <c r="AC46" s="250"/>
      <c r="AD46" s="423"/>
      <c r="AE46" s="423"/>
      <c r="AF46" s="423"/>
      <c r="AG46" s="423"/>
      <c r="AH46" s="423"/>
      <c r="AI46" s="423"/>
      <c r="AJ46" s="423"/>
      <c r="AK46" s="423"/>
      <c r="AL46" s="423"/>
      <c r="AM46" s="423"/>
      <c r="AN46" s="423"/>
      <c r="AO46" s="423"/>
      <c r="AP46" s="423"/>
      <c r="AQ46" s="423"/>
      <c r="AR46" s="423"/>
      <c r="AS46" s="424"/>
      <c r="AU46" s="126"/>
    </row>
    <row r="47" spans="2:47" ht="23.1">
      <c r="B47" s="523" t="s">
        <v>211</v>
      </c>
      <c r="C47" s="524"/>
      <c r="D47" s="524"/>
      <c r="E47" s="524"/>
      <c r="F47" s="524"/>
      <c r="G47" s="525"/>
      <c r="H47" s="155" t="s">
        <v>212</v>
      </c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7"/>
      <c r="AU47" s="206"/>
    </row>
    <row r="48" spans="2:47" ht="23.1">
      <c r="B48" s="158" t="s">
        <v>213</v>
      </c>
      <c r="C48" s="159"/>
      <c r="D48" s="159"/>
      <c r="E48" s="159"/>
      <c r="F48" s="160"/>
      <c r="G48" s="160"/>
      <c r="H48" s="401"/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402"/>
      <c r="AR48" s="402"/>
      <c r="AS48" s="403"/>
      <c r="AU48" s="172"/>
    </row>
    <row r="49" spans="2:47" ht="22.5" customHeight="1">
      <c r="B49" s="158" t="s">
        <v>214</v>
      </c>
      <c r="C49" s="159"/>
      <c r="D49" s="159"/>
      <c r="E49" s="159"/>
      <c r="F49" s="160"/>
      <c r="G49" s="160"/>
      <c r="H49" s="401"/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402"/>
      <c r="AB49" s="402"/>
      <c r="AC49" s="402"/>
      <c r="AD49" s="402"/>
      <c r="AE49" s="402"/>
      <c r="AF49" s="402"/>
      <c r="AG49" s="402"/>
      <c r="AH49" s="402"/>
      <c r="AI49" s="402"/>
      <c r="AJ49" s="402"/>
      <c r="AK49" s="402"/>
      <c r="AL49" s="402"/>
      <c r="AM49" s="402"/>
      <c r="AN49" s="402"/>
      <c r="AO49" s="402"/>
      <c r="AP49" s="402"/>
      <c r="AQ49" s="402"/>
      <c r="AR49" s="402"/>
      <c r="AS49" s="403"/>
      <c r="AU49" s="207"/>
    </row>
    <row r="50" spans="2:47" ht="22.5" customHeight="1">
      <c r="B50" s="520" t="s">
        <v>215</v>
      </c>
      <c r="C50" s="521"/>
      <c r="D50" s="521"/>
      <c r="E50" s="521"/>
      <c r="F50" s="522"/>
      <c r="G50" s="522"/>
      <c r="H50" s="404"/>
      <c r="I50" s="405"/>
      <c r="J50" s="405"/>
      <c r="K50" s="405"/>
      <c r="L50" s="405"/>
      <c r="M50" s="405"/>
      <c r="N50" s="405"/>
      <c r="O50" s="405"/>
      <c r="P50" s="405"/>
      <c r="Q50" s="405"/>
      <c r="R50" s="405"/>
      <c r="S50" s="405"/>
      <c r="T50" s="405"/>
      <c r="U50" s="405"/>
      <c r="V50" s="405"/>
      <c r="W50" s="405"/>
      <c r="X50" s="405"/>
      <c r="Y50" s="405"/>
      <c r="Z50" s="405"/>
      <c r="AA50" s="405"/>
      <c r="AB50" s="405"/>
      <c r="AC50" s="405"/>
      <c r="AD50" s="405"/>
      <c r="AE50" s="405"/>
      <c r="AF50" s="405"/>
      <c r="AG50" s="405"/>
      <c r="AH50" s="405"/>
      <c r="AI50" s="405"/>
      <c r="AJ50" s="405"/>
      <c r="AK50" s="405"/>
      <c r="AL50" s="405"/>
      <c r="AM50" s="405"/>
      <c r="AN50" s="405"/>
      <c r="AO50" s="405"/>
      <c r="AP50" s="405"/>
      <c r="AQ50" s="405"/>
      <c r="AR50" s="405"/>
      <c r="AS50" s="406"/>
      <c r="AU50" s="206"/>
    </row>
    <row r="51" spans="2:47" ht="23.25" customHeight="1">
      <c r="B51" s="434" t="s">
        <v>216</v>
      </c>
      <c r="C51" s="435"/>
      <c r="D51" s="435"/>
      <c r="E51" s="435"/>
      <c r="F51" s="435"/>
      <c r="G51" s="435"/>
      <c r="H51" s="435"/>
      <c r="I51" s="435"/>
      <c r="J51" s="435"/>
      <c r="K51" s="435"/>
      <c r="L51" s="435"/>
      <c r="M51" s="435"/>
      <c r="N51" s="435"/>
      <c r="O51" s="435"/>
      <c r="P51" s="435"/>
      <c r="Q51" s="435"/>
      <c r="R51" s="436"/>
      <c r="S51" s="437" t="s">
        <v>217</v>
      </c>
      <c r="T51" s="435"/>
      <c r="U51" s="435"/>
      <c r="V51" s="435"/>
      <c r="W51" s="435"/>
      <c r="X51" s="435"/>
      <c r="Y51" s="435"/>
      <c r="Z51" s="435"/>
      <c r="AA51" s="435"/>
      <c r="AB51" s="435"/>
      <c r="AC51" s="435"/>
      <c r="AD51" s="435"/>
      <c r="AE51" s="435"/>
      <c r="AF51" s="435"/>
      <c r="AG51" s="435"/>
      <c r="AH51" s="435"/>
      <c r="AI51" s="435"/>
      <c r="AJ51" s="435"/>
      <c r="AK51" s="435"/>
      <c r="AL51" s="435"/>
      <c r="AM51" s="435"/>
      <c r="AN51" s="435"/>
      <c r="AO51" s="435"/>
      <c r="AP51" s="435"/>
      <c r="AQ51" s="435"/>
      <c r="AR51" s="435"/>
      <c r="AS51" s="438"/>
      <c r="AU51" s="206"/>
    </row>
    <row r="52" spans="2:47" ht="23.1">
      <c r="B52" s="407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  <c r="R52" s="409"/>
      <c r="S52" s="526"/>
      <c r="T52" s="408"/>
      <c r="U52" s="408"/>
      <c r="V52" s="408"/>
      <c r="W52" s="408"/>
      <c r="X52" s="408"/>
      <c r="Y52" s="408"/>
      <c r="Z52" s="408"/>
      <c r="AA52" s="408"/>
      <c r="AB52" s="408"/>
      <c r="AC52" s="408"/>
      <c r="AD52" s="408"/>
      <c r="AE52" s="408"/>
      <c r="AF52" s="408"/>
      <c r="AG52" s="408"/>
      <c r="AH52" s="408"/>
      <c r="AI52" s="408"/>
      <c r="AJ52" s="408"/>
      <c r="AK52" s="408"/>
      <c r="AL52" s="408"/>
      <c r="AM52" s="408"/>
      <c r="AN52" s="408"/>
      <c r="AO52" s="408"/>
      <c r="AP52" s="408"/>
      <c r="AQ52" s="408"/>
      <c r="AR52" s="408"/>
      <c r="AS52" s="527"/>
      <c r="AU52" s="206"/>
    </row>
    <row r="53" spans="2:47" ht="23.45" thickBot="1">
      <c r="B53" s="426" t="s">
        <v>218</v>
      </c>
      <c r="C53" s="427"/>
      <c r="D53" s="427"/>
      <c r="E53" s="427"/>
      <c r="F53" s="427"/>
      <c r="G53" s="427"/>
      <c r="H53" s="427"/>
      <c r="I53" s="427"/>
      <c r="J53" s="427"/>
      <c r="K53" s="427"/>
      <c r="L53" s="427"/>
      <c r="M53" s="427"/>
      <c r="N53" s="427"/>
      <c r="O53" s="427"/>
      <c r="P53" s="427"/>
      <c r="Q53" s="427"/>
      <c r="R53" s="428"/>
      <c r="S53" s="429" t="s">
        <v>218</v>
      </c>
      <c r="T53" s="427"/>
      <c r="U53" s="427"/>
      <c r="V53" s="427"/>
      <c r="W53" s="427"/>
      <c r="X53" s="427"/>
      <c r="Y53" s="427"/>
      <c r="Z53" s="427"/>
      <c r="AA53" s="427"/>
      <c r="AB53" s="427"/>
      <c r="AC53" s="427"/>
      <c r="AD53" s="427"/>
      <c r="AE53" s="427"/>
      <c r="AF53" s="427"/>
      <c r="AG53" s="427"/>
      <c r="AH53" s="427"/>
      <c r="AI53" s="427"/>
      <c r="AJ53" s="427"/>
      <c r="AK53" s="427"/>
      <c r="AL53" s="427"/>
      <c r="AM53" s="427"/>
      <c r="AN53" s="427"/>
      <c r="AO53" s="427"/>
      <c r="AP53" s="427"/>
      <c r="AQ53" s="427"/>
      <c r="AR53" s="427"/>
      <c r="AS53" s="430"/>
      <c r="AU53" s="206"/>
    </row>
    <row r="54" spans="2:47" ht="22.5">
      <c r="AU54" s="206"/>
    </row>
    <row r="55" spans="2:47" ht="22.5">
      <c r="AU55" s="206"/>
    </row>
    <row r="56" spans="2:47" ht="22.5">
      <c r="AU56" s="206"/>
    </row>
    <row r="57" spans="2:47" ht="22.5">
      <c r="AU57" s="206"/>
    </row>
    <row r="58" spans="2:47" ht="22.5">
      <c r="AU58" s="206"/>
    </row>
    <row r="59" spans="2:47" ht="23.1">
      <c r="AU59" s="172"/>
    </row>
    <row r="60" spans="2:47" ht="22.5">
      <c r="AU60" s="206"/>
    </row>
    <row r="61" spans="2:47" ht="22.5">
      <c r="AU61" s="206"/>
    </row>
    <row r="62" spans="2:47" ht="22.5">
      <c r="AU62" s="206"/>
    </row>
    <row r="63" spans="2:47" ht="22.5">
      <c r="AU63" s="206"/>
    </row>
    <row r="64" spans="2:47" ht="22.5">
      <c r="AU64" s="206"/>
    </row>
    <row r="65" spans="47:47" ht="22.5">
      <c r="AU65" s="206"/>
    </row>
    <row r="66" spans="47:47" ht="22.5">
      <c r="AU66" s="206"/>
    </row>
  </sheetData>
  <sheetProtection algorithmName="SHA-512" hashValue="JLSburB26WFDyjmome9dIv5nn6o9YzjuFNPnC+AIsqlBgPgY85HrAia6YbDWccfEBhYy0DBL8fAZdb89qdWZmA==" saltValue="X9P1WJhy3q4BZGd61nxnqg==" spinCount="100000" sheet="1" objects="1" scenarios="1"/>
  <mergeCells count="114">
    <mergeCell ref="C37:Z37"/>
    <mergeCell ref="C31:Z31"/>
    <mergeCell ref="C34:Z34"/>
    <mergeCell ref="C40:Z40"/>
    <mergeCell ref="C35:Z35"/>
    <mergeCell ref="AD40:AS40"/>
    <mergeCell ref="C41:Z41"/>
    <mergeCell ref="C36:Z36"/>
    <mergeCell ref="AD37:AS37"/>
    <mergeCell ref="AD38:AS38"/>
    <mergeCell ref="AD39:AS39"/>
    <mergeCell ref="AD41:AS41"/>
    <mergeCell ref="C38:Z38"/>
    <mergeCell ref="C39:Z39"/>
    <mergeCell ref="AD36:AS36"/>
    <mergeCell ref="B53:R53"/>
    <mergeCell ref="S53:AS53"/>
    <mergeCell ref="AD42:AS42"/>
    <mergeCell ref="C42:Z42"/>
    <mergeCell ref="B50:G50"/>
    <mergeCell ref="C46:Z46"/>
    <mergeCell ref="AD46:AS46"/>
    <mergeCell ref="B47:G47"/>
    <mergeCell ref="B52:R52"/>
    <mergeCell ref="S52:AS52"/>
    <mergeCell ref="C45:Z45"/>
    <mergeCell ref="C43:Z43"/>
    <mergeCell ref="AD43:AS43"/>
    <mergeCell ref="AD44:AS44"/>
    <mergeCell ref="AD45:AS45"/>
    <mergeCell ref="C44:Z44"/>
    <mergeCell ref="H48:AS50"/>
    <mergeCell ref="B51:R51"/>
    <mergeCell ref="S51:AS51"/>
    <mergeCell ref="AI5:AL5"/>
    <mergeCell ref="AM5:AS5"/>
    <mergeCell ref="C32:Z32"/>
    <mergeCell ref="AD31:AS31"/>
    <mergeCell ref="AD33:AS33"/>
    <mergeCell ref="AD34:AS34"/>
    <mergeCell ref="AD20:AS20"/>
    <mergeCell ref="C18:Z18"/>
    <mergeCell ref="C14:Z14"/>
    <mergeCell ref="AD13:AS13"/>
    <mergeCell ref="C15:Z15"/>
    <mergeCell ref="C16:Z16"/>
    <mergeCell ref="AD15:AS15"/>
    <mergeCell ref="C17:Z17"/>
    <mergeCell ref="AD17:AS17"/>
    <mergeCell ref="C19:Z19"/>
    <mergeCell ref="C28:Z28"/>
    <mergeCell ref="AD28:AS28"/>
    <mergeCell ref="C27:Z27"/>
    <mergeCell ref="AD21:AS21"/>
    <mergeCell ref="C22:Z22"/>
    <mergeCell ref="C33:Z33"/>
    <mergeCell ref="C13:Z13"/>
    <mergeCell ref="AD14:AS14"/>
    <mergeCell ref="AF2:AS3"/>
    <mergeCell ref="C10:L10"/>
    <mergeCell ref="AI10:AJ10"/>
    <mergeCell ref="AK10:AS10"/>
    <mergeCell ref="B11:C11"/>
    <mergeCell ref="D11:L11"/>
    <mergeCell ref="M11:O11"/>
    <mergeCell ref="P11:AH11"/>
    <mergeCell ref="AI11:AJ11"/>
    <mergeCell ref="AK11:AS11"/>
    <mergeCell ref="B5:E5"/>
    <mergeCell ref="F5:R5"/>
    <mergeCell ref="S5:W5"/>
    <mergeCell ref="P2:AD3"/>
    <mergeCell ref="B4:AS4"/>
    <mergeCell ref="B9:AS9"/>
    <mergeCell ref="B3:L3"/>
    <mergeCell ref="X5:AH5"/>
    <mergeCell ref="B6:C6"/>
    <mergeCell ref="D6:R6"/>
    <mergeCell ref="B8:D8"/>
    <mergeCell ref="E8:R8"/>
    <mergeCell ref="S8:Y8"/>
    <mergeCell ref="Z8:AS8"/>
    <mergeCell ref="S6:X6"/>
    <mergeCell ref="Y6:AS6"/>
    <mergeCell ref="B7:F7"/>
    <mergeCell ref="H7:I7"/>
    <mergeCell ref="J7:R7"/>
    <mergeCell ref="S7:X7"/>
    <mergeCell ref="Y7:AH7"/>
    <mergeCell ref="AK7:AS7"/>
    <mergeCell ref="B12:AS12"/>
    <mergeCell ref="M10:R10"/>
    <mergeCell ref="S10:AH10"/>
    <mergeCell ref="AD16:AS16"/>
    <mergeCell ref="AD18:AS18"/>
    <mergeCell ref="C26:Z26"/>
    <mergeCell ref="C21:Z21"/>
    <mergeCell ref="C25:Z25"/>
    <mergeCell ref="AD27:AS27"/>
    <mergeCell ref="AD24:AS24"/>
    <mergeCell ref="AD25:AS25"/>
    <mergeCell ref="C23:Z23"/>
    <mergeCell ref="C24:Z24"/>
    <mergeCell ref="AD30:AS30"/>
    <mergeCell ref="AD32:AS32"/>
    <mergeCell ref="AD35:AS35"/>
    <mergeCell ref="AD26:AS26"/>
    <mergeCell ref="AD29:AS29"/>
    <mergeCell ref="C30:Z30"/>
    <mergeCell ref="AD19:AS19"/>
    <mergeCell ref="C20:Z20"/>
    <mergeCell ref="C29:Z29"/>
    <mergeCell ref="AD22:AS22"/>
    <mergeCell ref="AD23:AS23"/>
  </mergeCells>
  <phoneticPr fontId="2" type="noConversion"/>
  <pageMargins left="0.511811024" right="0.511811024" top="0.78740157499999996" bottom="0.78740157499999996" header="0.31496062000000002" footer="0.31496062000000002"/>
  <pageSetup paperSize="9" scale="3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CC19F-31DD-4766-AC84-AAA363CBAB6B}">
  <sheetPr>
    <tabColor rgb="FF92D050"/>
    <pageSetUpPr fitToPage="1"/>
  </sheetPr>
  <dimension ref="B1:AS136"/>
  <sheetViews>
    <sheetView showGridLines="0" topLeftCell="A119" zoomScale="58" zoomScaleNormal="58" workbookViewId="0">
      <selection activeCell="B133" sqref="B133:R133"/>
    </sheetView>
  </sheetViews>
  <sheetFormatPr defaultRowHeight="12.6"/>
  <cols>
    <col min="1" max="1" width="2.140625" customWidth="1"/>
    <col min="2" max="2" width="10.140625" customWidth="1"/>
    <col min="3" max="5" width="5.28515625" customWidth="1"/>
    <col min="6" max="6" width="6.140625" customWidth="1"/>
    <col min="7" max="7" width="38.28515625" customWidth="1"/>
    <col min="8" max="10" width="5.5703125" customWidth="1"/>
    <col min="11" max="26" width="4.28515625" customWidth="1"/>
    <col min="27" max="29" width="5.5703125" customWidth="1"/>
    <col min="30" max="30" width="6.5703125" customWidth="1"/>
    <col min="31" max="44" width="4.28515625" customWidth="1"/>
    <col min="45" max="45" width="3.140625" customWidth="1"/>
    <col min="46" max="46" width="3.28515625" customWidth="1"/>
  </cols>
  <sheetData>
    <row r="1" spans="2:45" ht="12.95" thickBot="1"/>
    <row r="2" spans="2:45" ht="47.25" customHeight="1" thickTop="1">
      <c r="B2" s="56" t="s">
        <v>585</v>
      </c>
      <c r="C2" s="1"/>
      <c r="D2" s="1"/>
      <c r="E2" s="1"/>
      <c r="F2" s="2"/>
      <c r="G2" s="3"/>
      <c r="H2" s="3"/>
      <c r="I2" s="3"/>
      <c r="J2" s="3"/>
      <c r="K2" s="3"/>
      <c r="L2" s="4"/>
      <c r="M2" s="5" t="s">
        <v>586</v>
      </c>
      <c r="N2" s="48"/>
      <c r="O2" s="48"/>
      <c r="P2" s="580" t="s">
        <v>587</v>
      </c>
      <c r="Q2" s="581"/>
      <c r="R2" s="581"/>
      <c r="S2" s="581"/>
      <c r="T2" s="581"/>
      <c r="U2" s="581"/>
      <c r="V2" s="581"/>
      <c r="W2" s="581"/>
      <c r="X2" s="581"/>
      <c r="Y2" s="581"/>
      <c r="Z2" s="581"/>
      <c r="AA2" s="581"/>
      <c r="AB2" s="581"/>
      <c r="AC2" s="581"/>
      <c r="AD2" s="582"/>
      <c r="AE2" s="585" t="s">
        <v>588</v>
      </c>
      <c r="AF2" s="586"/>
      <c r="AG2" s="586"/>
      <c r="AH2" s="586"/>
      <c r="AI2" s="586"/>
      <c r="AJ2" s="586"/>
      <c r="AK2" s="586"/>
      <c r="AL2" s="586"/>
      <c r="AM2" s="586"/>
      <c r="AN2" s="51"/>
      <c r="AO2" s="51"/>
      <c r="AP2" s="51"/>
      <c r="AQ2" s="51"/>
      <c r="AR2" s="51"/>
      <c r="AS2" s="52"/>
    </row>
    <row r="3" spans="2:45" ht="24" thickBot="1">
      <c r="B3" s="55" t="s">
        <v>589</v>
      </c>
      <c r="C3" s="6"/>
      <c r="D3" s="6"/>
      <c r="E3" s="6"/>
      <c r="F3" s="7"/>
      <c r="G3" s="8"/>
      <c r="H3" s="8"/>
      <c r="I3" s="8"/>
      <c r="J3" s="8"/>
      <c r="K3" s="8"/>
      <c r="L3" s="9"/>
      <c r="M3" s="49"/>
      <c r="N3" s="50"/>
      <c r="O3" s="50"/>
      <c r="P3" s="583"/>
      <c r="Q3" s="583"/>
      <c r="R3" s="583"/>
      <c r="S3" s="583"/>
      <c r="T3" s="583"/>
      <c r="U3" s="583"/>
      <c r="V3" s="583"/>
      <c r="W3" s="583"/>
      <c r="X3" s="583"/>
      <c r="Y3" s="583"/>
      <c r="Z3" s="583"/>
      <c r="AA3" s="583"/>
      <c r="AB3" s="583"/>
      <c r="AC3" s="583"/>
      <c r="AD3" s="584"/>
      <c r="AE3" s="587"/>
      <c r="AF3" s="588"/>
      <c r="AG3" s="588"/>
      <c r="AH3" s="588"/>
      <c r="AI3" s="588"/>
      <c r="AJ3" s="588"/>
      <c r="AK3" s="588"/>
      <c r="AL3" s="588"/>
      <c r="AM3" s="588"/>
      <c r="AN3" s="53"/>
      <c r="AO3" s="53"/>
      <c r="AP3" s="53"/>
      <c r="AQ3" s="53"/>
      <c r="AR3" s="53"/>
      <c r="AS3" s="54"/>
    </row>
    <row r="4" spans="2:45" ht="23.45">
      <c r="B4" s="566" t="s">
        <v>590</v>
      </c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  <c r="AF4" s="567"/>
      <c r="AG4" s="567"/>
      <c r="AH4" s="567"/>
      <c r="AI4" s="567"/>
      <c r="AJ4" s="567"/>
      <c r="AK4" s="567"/>
      <c r="AL4" s="567"/>
      <c r="AM4" s="567"/>
      <c r="AN4" s="567"/>
      <c r="AO4" s="567"/>
      <c r="AP4" s="567"/>
      <c r="AQ4" s="567"/>
      <c r="AR4" s="567"/>
      <c r="AS4" s="568"/>
    </row>
    <row r="5" spans="2:45" ht="23.45">
      <c r="B5" s="10" t="s">
        <v>591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13" t="s">
        <v>592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4"/>
    </row>
    <row r="6" spans="2:45" ht="23.45">
      <c r="B6" s="15" t="s">
        <v>593</v>
      </c>
      <c r="C6" s="16"/>
      <c r="D6" s="16"/>
      <c r="E6" s="16"/>
      <c r="F6" s="63"/>
      <c r="G6" s="63"/>
      <c r="H6" s="17" t="s">
        <v>594</v>
      </c>
      <c r="I6" s="16"/>
      <c r="J6" s="589"/>
      <c r="K6" s="589"/>
      <c r="L6" s="589"/>
      <c r="M6" s="589"/>
      <c r="N6" s="590"/>
      <c r="O6" s="17" t="s">
        <v>595</v>
      </c>
      <c r="P6" s="16"/>
      <c r="Q6" s="16"/>
      <c r="R6" s="16"/>
      <c r="S6" s="16"/>
      <c r="T6" s="16"/>
      <c r="U6" s="589"/>
      <c r="V6" s="589"/>
      <c r="W6" s="589"/>
      <c r="X6" s="589"/>
      <c r="Y6" s="589"/>
      <c r="Z6" s="589"/>
      <c r="AA6" s="589"/>
      <c r="AB6" s="589"/>
      <c r="AC6" s="590"/>
      <c r="AD6" s="17" t="s">
        <v>594</v>
      </c>
      <c r="AE6" s="16"/>
      <c r="AF6" s="16"/>
      <c r="AG6" s="16"/>
      <c r="AH6" s="16"/>
      <c r="AI6" s="18"/>
      <c r="AJ6" s="591" t="s">
        <v>596</v>
      </c>
      <c r="AK6" s="592"/>
      <c r="AL6" s="592"/>
      <c r="AM6" s="592"/>
      <c r="AN6" s="592"/>
      <c r="AO6" s="592"/>
      <c r="AP6" s="592"/>
      <c r="AQ6" s="592"/>
      <c r="AR6" s="592"/>
      <c r="AS6" s="593"/>
    </row>
    <row r="7" spans="2:45" ht="24" thickBot="1">
      <c r="B7" s="594" t="s">
        <v>597</v>
      </c>
      <c r="C7" s="595"/>
      <c r="D7" s="595"/>
      <c r="E7" s="595"/>
      <c r="F7" s="595"/>
      <c r="G7" s="595"/>
      <c r="H7" s="595"/>
      <c r="I7" s="595"/>
      <c r="J7" s="595"/>
      <c r="K7" s="595"/>
      <c r="L7" s="595"/>
      <c r="M7" s="595"/>
      <c r="N7" s="596"/>
      <c r="O7" s="597" t="s">
        <v>598</v>
      </c>
      <c r="P7" s="595"/>
      <c r="Q7" s="595"/>
      <c r="R7" s="595"/>
      <c r="S7" s="595"/>
      <c r="T7" s="595"/>
      <c r="U7" s="595"/>
      <c r="V7" s="595"/>
      <c r="W7" s="595"/>
      <c r="X7" s="595"/>
      <c r="Y7" s="595"/>
      <c r="Z7" s="595"/>
      <c r="AA7" s="595"/>
      <c r="AB7" s="595"/>
      <c r="AC7" s="596"/>
      <c r="AD7" s="597" t="s">
        <v>35</v>
      </c>
      <c r="AE7" s="595"/>
      <c r="AF7" s="595"/>
      <c r="AG7" s="595"/>
      <c r="AH7" s="595"/>
      <c r="AI7" s="595"/>
      <c r="AJ7" s="595"/>
      <c r="AK7" s="595"/>
      <c r="AL7" s="595"/>
      <c r="AM7" s="595"/>
      <c r="AN7" s="595"/>
      <c r="AO7" s="595"/>
      <c r="AP7" s="595"/>
      <c r="AQ7" s="595"/>
      <c r="AR7" s="595"/>
      <c r="AS7" s="598"/>
    </row>
    <row r="8" spans="2:45" ht="23.45">
      <c r="B8" s="566" t="s">
        <v>599</v>
      </c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67"/>
      <c r="X8" s="567"/>
      <c r="Y8" s="567"/>
      <c r="Z8" s="567"/>
      <c r="AA8" s="567"/>
      <c r="AB8" s="567"/>
      <c r="AC8" s="567"/>
      <c r="AD8" s="567"/>
      <c r="AE8" s="567"/>
      <c r="AF8" s="567"/>
      <c r="AG8" s="567"/>
      <c r="AH8" s="567"/>
      <c r="AI8" s="567"/>
      <c r="AJ8" s="567"/>
      <c r="AK8" s="567"/>
      <c r="AL8" s="567"/>
      <c r="AM8" s="567"/>
      <c r="AN8" s="567"/>
      <c r="AO8" s="567"/>
      <c r="AP8" s="567"/>
      <c r="AQ8" s="567"/>
      <c r="AR8" s="567"/>
      <c r="AS8" s="568"/>
    </row>
    <row r="9" spans="2:45" ht="23.45">
      <c r="B9" s="569" t="s">
        <v>600</v>
      </c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  <c r="Q9" s="570"/>
      <c r="R9" s="570" t="s">
        <v>601</v>
      </c>
      <c r="S9" s="570"/>
      <c r="T9" s="570"/>
      <c r="U9" s="570"/>
      <c r="V9" s="570"/>
      <c r="W9" s="570"/>
      <c r="X9" s="570"/>
      <c r="Y9" s="570"/>
      <c r="Z9" s="570"/>
      <c r="AA9" s="570"/>
      <c r="AB9" s="570"/>
      <c r="AC9" s="570"/>
      <c r="AD9" s="570"/>
      <c r="AE9" s="570"/>
      <c r="AF9" s="570"/>
      <c r="AG9" s="570"/>
      <c r="AH9" s="570"/>
      <c r="AI9" s="570"/>
      <c r="AJ9" s="570"/>
      <c r="AK9" s="570"/>
      <c r="AL9" s="570"/>
      <c r="AM9" s="570" t="s">
        <v>602</v>
      </c>
      <c r="AN9" s="570"/>
      <c r="AO9" s="570"/>
      <c r="AP9" s="570"/>
      <c r="AQ9" s="570"/>
      <c r="AR9" s="570"/>
      <c r="AS9" s="571"/>
    </row>
    <row r="10" spans="2:45" ht="24" thickBot="1">
      <c r="B10" s="572" t="s">
        <v>603</v>
      </c>
      <c r="C10" s="573"/>
      <c r="D10" s="573"/>
      <c r="E10" s="573"/>
      <c r="F10" s="573"/>
      <c r="G10" s="573"/>
      <c r="H10" s="573"/>
      <c r="I10" s="573"/>
      <c r="J10" s="573"/>
      <c r="K10" s="573"/>
      <c r="L10" s="573"/>
      <c r="M10" s="573"/>
      <c r="N10" s="573"/>
      <c r="O10" s="573"/>
      <c r="P10" s="573"/>
      <c r="Q10" s="573"/>
      <c r="R10" s="573" t="s">
        <v>604</v>
      </c>
      <c r="S10" s="573"/>
      <c r="T10" s="573"/>
      <c r="U10" s="573"/>
      <c r="V10" s="573"/>
      <c r="W10" s="573"/>
      <c r="X10" s="573"/>
      <c r="Y10" s="573"/>
      <c r="Z10" s="573"/>
      <c r="AA10" s="573"/>
      <c r="AB10" s="573"/>
      <c r="AC10" s="573"/>
      <c r="AD10" s="573"/>
      <c r="AE10" s="573"/>
      <c r="AF10" s="573"/>
      <c r="AG10" s="573"/>
      <c r="AH10" s="573"/>
      <c r="AI10" s="573"/>
      <c r="AJ10" s="573"/>
      <c r="AK10" s="573"/>
      <c r="AL10" s="573"/>
      <c r="AM10" s="573"/>
      <c r="AN10" s="573"/>
      <c r="AO10" s="573"/>
      <c r="AP10" s="573"/>
      <c r="AQ10" s="573"/>
      <c r="AR10" s="573"/>
      <c r="AS10" s="574"/>
    </row>
    <row r="11" spans="2:45" ht="23.45">
      <c r="B11" s="575" t="s">
        <v>605</v>
      </c>
      <c r="C11" s="576"/>
      <c r="D11" s="576"/>
      <c r="E11" s="576"/>
      <c r="F11" s="576"/>
      <c r="G11" s="576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19" t="s">
        <v>606</v>
      </c>
      <c r="AB11" s="20"/>
      <c r="AC11" s="2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22"/>
    </row>
    <row r="12" spans="2:45" ht="23.45">
      <c r="B12" s="23">
        <v>1</v>
      </c>
      <c r="C12" s="24" t="s">
        <v>607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25" t="s">
        <v>608</v>
      </c>
      <c r="AB12" s="25" t="s">
        <v>609</v>
      </c>
      <c r="AC12" s="25" t="s">
        <v>42</v>
      </c>
      <c r="AD12" s="557" t="s">
        <v>610</v>
      </c>
      <c r="AE12" s="558"/>
      <c r="AF12" s="558"/>
      <c r="AG12" s="558"/>
      <c r="AH12" s="558"/>
      <c r="AI12" s="558"/>
      <c r="AJ12" s="558"/>
      <c r="AK12" s="558"/>
      <c r="AL12" s="558"/>
      <c r="AM12" s="558"/>
      <c r="AN12" s="558"/>
      <c r="AO12" s="558"/>
      <c r="AP12" s="558"/>
      <c r="AQ12" s="558"/>
      <c r="AR12" s="558"/>
      <c r="AS12" s="559"/>
    </row>
    <row r="13" spans="2:45" ht="23.45">
      <c r="B13" s="26" t="str">
        <f>$B$12&amp;"."&amp;"01"</f>
        <v>1.01</v>
      </c>
      <c r="C13" s="577" t="s">
        <v>611</v>
      </c>
      <c r="D13" s="578"/>
      <c r="E13" s="578"/>
      <c r="F13" s="578"/>
      <c r="G13" s="578"/>
      <c r="H13" s="578"/>
      <c r="I13" s="578"/>
      <c r="J13" s="578"/>
      <c r="K13" s="578"/>
      <c r="L13" s="578"/>
      <c r="M13" s="578"/>
      <c r="N13" s="578"/>
      <c r="O13" s="578"/>
      <c r="P13" s="578"/>
      <c r="Q13" s="578"/>
      <c r="R13" s="578"/>
      <c r="S13" s="578"/>
      <c r="T13" s="578"/>
      <c r="U13" s="578"/>
      <c r="V13" s="578"/>
      <c r="W13" s="578"/>
      <c r="X13" s="578"/>
      <c r="Y13" s="578"/>
      <c r="Z13" s="579"/>
      <c r="AA13" s="27"/>
      <c r="AB13" s="27"/>
      <c r="AC13" s="2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9"/>
    </row>
    <row r="14" spans="2:45" ht="48" customHeight="1">
      <c r="B14" s="30" t="str">
        <f>$B$12&amp;"."&amp;"0"&amp;RIGHT(B13,2)+1</f>
        <v>1.02</v>
      </c>
      <c r="C14" s="528" t="s">
        <v>612</v>
      </c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529"/>
      <c r="R14" s="529"/>
      <c r="S14" s="529"/>
      <c r="T14" s="529"/>
      <c r="U14" s="529"/>
      <c r="V14" s="529"/>
      <c r="W14" s="529"/>
      <c r="X14" s="529"/>
      <c r="Y14" s="529"/>
      <c r="Z14" s="530"/>
      <c r="AA14" s="31"/>
      <c r="AB14" s="31"/>
      <c r="AC14" s="31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32"/>
    </row>
    <row r="15" spans="2:45" ht="23.45">
      <c r="B15" s="30" t="str">
        <f>$B$12&amp;"."&amp;"0"&amp;RIGHT(B13,2)+1</f>
        <v>1.02</v>
      </c>
      <c r="C15" s="528" t="s">
        <v>613</v>
      </c>
      <c r="D15" s="529"/>
      <c r="E15" s="529"/>
      <c r="F15" s="529"/>
      <c r="G15" s="529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9"/>
      <c r="S15" s="529"/>
      <c r="T15" s="529"/>
      <c r="U15" s="529"/>
      <c r="V15" s="529"/>
      <c r="W15" s="529"/>
      <c r="X15" s="529"/>
      <c r="Y15" s="529"/>
      <c r="Z15" s="530"/>
      <c r="AA15" s="31"/>
      <c r="AB15" s="31"/>
      <c r="AC15" s="31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32"/>
    </row>
    <row r="16" spans="2:45" ht="48" customHeight="1">
      <c r="B16" s="30" t="str">
        <f>$B$12&amp;"."&amp;"0"&amp;RIGHT(B14,2)+1</f>
        <v>1.03</v>
      </c>
      <c r="C16" s="528" t="s">
        <v>614</v>
      </c>
      <c r="D16" s="529"/>
      <c r="E16" s="529"/>
      <c r="F16" s="529"/>
      <c r="G16" s="529"/>
      <c r="H16" s="529"/>
      <c r="I16" s="529"/>
      <c r="J16" s="529"/>
      <c r="K16" s="529"/>
      <c r="L16" s="529"/>
      <c r="M16" s="529"/>
      <c r="N16" s="529"/>
      <c r="O16" s="529"/>
      <c r="P16" s="529"/>
      <c r="Q16" s="529"/>
      <c r="R16" s="529"/>
      <c r="S16" s="529"/>
      <c r="T16" s="529"/>
      <c r="U16" s="529"/>
      <c r="V16" s="529"/>
      <c r="W16" s="529"/>
      <c r="X16" s="529"/>
      <c r="Y16" s="529"/>
      <c r="Z16" s="530"/>
      <c r="AA16" s="31"/>
      <c r="AB16" s="31"/>
      <c r="AC16" s="31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32"/>
    </row>
    <row r="17" spans="2:45" ht="52.5" customHeight="1">
      <c r="B17" s="30" t="str">
        <f t="shared" ref="B17:B22" si="0">$B$12&amp;"."&amp;"0"&amp;RIGHT(B16,2)+1</f>
        <v>1.04</v>
      </c>
      <c r="C17" s="528" t="s">
        <v>615</v>
      </c>
      <c r="D17" s="529"/>
      <c r="E17" s="529"/>
      <c r="F17" s="529"/>
      <c r="G17" s="529"/>
      <c r="H17" s="529"/>
      <c r="I17" s="529"/>
      <c r="J17" s="529"/>
      <c r="K17" s="529"/>
      <c r="L17" s="529"/>
      <c r="M17" s="529"/>
      <c r="N17" s="529"/>
      <c r="O17" s="529"/>
      <c r="P17" s="529"/>
      <c r="Q17" s="529"/>
      <c r="R17" s="529"/>
      <c r="S17" s="529"/>
      <c r="T17" s="529"/>
      <c r="U17" s="529"/>
      <c r="V17" s="529"/>
      <c r="W17" s="529"/>
      <c r="X17" s="529"/>
      <c r="Y17" s="529"/>
      <c r="Z17" s="530"/>
      <c r="AA17" s="31"/>
      <c r="AB17" s="31"/>
      <c r="AC17" s="31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32"/>
    </row>
    <row r="18" spans="2:45" ht="65.25" customHeight="1">
      <c r="B18" s="30" t="str">
        <f t="shared" si="0"/>
        <v>1.05</v>
      </c>
      <c r="C18" s="528" t="s">
        <v>616</v>
      </c>
      <c r="D18" s="529"/>
      <c r="E18" s="529"/>
      <c r="F18" s="529"/>
      <c r="G18" s="529"/>
      <c r="H18" s="529"/>
      <c r="I18" s="529"/>
      <c r="J18" s="529"/>
      <c r="K18" s="529"/>
      <c r="L18" s="529"/>
      <c r="M18" s="529"/>
      <c r="N18" s="529"/>
      <c r="O18" s="529"/>
      <c r="P18" s="529"/>
      <c r="Q18" s="529"/>
      <c r="R18" s="529"/>
      <c r="S18" s="529"/>
      <c r="T18" s="529"/>
      <c r="U18" s="529"/>
      <c r="V18" s="529"/>
      <c r="W18" s="529"/>
      <c r="X18" s="529"/>
      <c r="Y18" s="529"/>
      <c r="Z18" s="530"/>
      <c r="AA18" s="31"/>
      <c r="AB18" s="31"/>
      <c r="AC18" s="31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32"/>
    </row>
    <row r="19" spans="2:45" ht="23.25" customHeight="1">
      <c r="B19" s="30" t="str">
        <f t="shared" si="0"/>
        <v>1.06</v>
      </c>
      <c r="C19" s="528" t="s">
        <v>617</v>
      </c>
      <c r="D19" s="529"/>
      <c r="E19" s="529"/>
      <c r="F19" s="529"/>
      <c r="G19" s="529"/>
      <c r="H19" s="529"/>
      <c r="I19" s="529"/>
      <c r="J19" s="529"/>
      <c r="K19" s="529"/>
      <c r="L19" s="529"/>
      <c r="M19" s="529"/>
      <c r="N19" s="529"/>
      <c r="O19" s="529"/>
      <c r="P19" s="529"/>
      <c r="Q19" s="529"/>
      <c r="R19" s="529"/>
      <c r="S19" s="529"/>
      <c r="T19" s="529"/>
      <c r="U19" s="529"/>
      <c r="V19" s="529"/>
      <c r="W19" s="529"/>
      <c r="X19" s="529"/>
      <c r="Y19" s="529"/>
      <c r="Z19" s="530"/>
      <c r="AA19" s="31"/>
      <c r="AB19" s="31"/>
      <c r="AC19" s="31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32"/>
    </row>
    <row r="20" spans="2:45" ht="23.45">
      <c r="B20" s="30" t="str">
        <f t="shared" si="0"/>
        <v>1.07</v>
      </c>
      <c r="C20" s="528" t="s">
        <v>618</v>
      </c>
      <c r="D20" s="529"/>
      <c r="E20" s="529"/>
      <c r="F20" s="529"/>
      <c r="G20" s="529"/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  <c r="S20" s="529"/>
      <c r="T20" s="529"/>
      <c r="U20" s="529"/>
      <c r="V20" s="529"/>
      <c r="W20" s="529"/>
      <c r="X20" s="529"/>
      <c r="Y20" s="529"/>
      <c r="Z20" s="530"/>
      <c r="AA20" s="31"/>
      <c r="AB20" s="31"/>
      <c r="AC20" s="31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32"/>
    </row>
    <row r="21" spans="2:45" ht="48" customHeight="1">
      <c r="B21" s="30" t="str">
        <f t="shared" si="0"/>
        <v>1.08</v>
      </c>
      <c r="C21" s="528" t="s">
        <v>619</v>
      </c>
      <c r="D21" s="529"/>
      <c r="E21" s="529"/>
      <c r="F21" s="529"/>
      <c r="G21" s="529"/>
      <c r="H21" s="529"/>
      <c r="I21" s="529"/>
      <c r="J21" s="529"/>
      <c r="K21" s="529"/>
      <c r="L21" s="529"/>
      <c r="M21" s="529"/>
      <c r="N21" s="529"/>
      <c r="O21" s="529"/>
      <c r="P21" s="529"/>
      <c r="Q21" s="529"/>
      <c r="R21" s="529"/>
      <c r="S21" s="529"/>
      <c r="T21" s="529"/>
      <c r="U21" s="529"/>
      <c r="V21" s="529"/>
      <c r="W21" s="529"/>
      <c r="X21" s="529"/>
      <c r="Y21" s="529"/>
      <c r="Z21" s="530"/>
      <c r="AA21" s="31"/>
      <c r="AB21" s="31"/>
      <c r="AC21" s="31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32"/>
    </row>
    <row r="22" spans="2:45" ht="23.25" customHeight="1">
      <c r="B22" s="30" t="str">
        <f t="shared" si="0"/>
        <v>1.09</v>
      </c>
      <c r="C22" s="528" t="s">
        <v>620</v>
      </c>
      <c r="D22" s="529"/>
      <c r="E22" s="529"/>
      <c r="F22" s="529"/>
      <c r="G22" s="529"/>
      <c r="H22" s="529"/>
      <c r="I22" s="529"/>
      <c r="J22" s="529"/>
      <c r="K22" s="529"/>
      <c r="L22" s="529"/>
      <c r="M22" s="529"/>
      <c r="N22" s="529"/>
      <c r="O22" s="529"/>
      <c r="P22" s="529"/>
      <c r="Q22" s="529"/>
      <c r="R22" s="529"/>
      <c r="S22" s="529"/>
      <c r="T22" s="529"/>
      <c r="U22" s="529"/>
      <c r="V22" s="529"/>
      <c r="W22" s="529"/>
      <c r="X22" s="529"/>
      <c r="Y22" s="529"/>
      <c r="Z22" s="530"/>
      <c r="AA22" s="31"/>
      <c r="AB22" s="31"/>
      <c r="AC22" s="31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32"/>
    </row>
    <row r="23" spans="2:45" ht="23.25" customHeight="1">
      <c r="B23" s="30" t="str">
        <f>$B$12&amp;"."&amp;RIGHT(B22,2)+1</f>
        <v>1.10</v>
      </c>
      <c r="C23" s="528" t="s">
        <v>621</v>
      </c>
      <c r="D23" s="529"/>
      <c r="E23" s="529"/>
      <c r="F23" s="529"/>
      <c r="G23" s="529"/>
      <c r="H23" s="529"/>
      <c r="I23" s="529"/>
      <c r="J23" s="529"/>
      <c r="K23" s="529"/>
      <c r="L23" s="529"/>
      <c r="M23" s="529"/>
      <c r="N23" s="529"/>
      <c r="O23" s="529"/>
      <c r="P23" s="529"/>
      <c r="Q23" s="529"/>
      <c r="R23" s="529"/>
      <c r="S23" s="529"/>
      <c r="T23" s="529"/>
      <c r="U23" s="529"/>
      <c r="V23" s="529"/>
      <c r="W23" s="529"/>
      <c r="X23" s="529"/>
      <c r="Y23" s="529"/>
      <c r="Z23" s="530"/>
      <c r="AA23" s="31"/>
      <c r="AB23" s="31"/>
      <c r="AC23" s="31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32"/>
    </row>
    <row r="24" spans="2:45" ht="23.25" customHeight="1">
      <c r="B24" s="30" t="str">
        <f t="shared" ref="B24:B87" si="1">$B$12&amp;"."&amp;RIGHT(B23,2)+1</f>
        <v>1.11</v>
      </c>
      <c r="C24" s="528" t="s">
        <v>622</v>
      </c>
      <c r="D24" s="529"/>
      <c r="E24" s="529"/>
      <c r="F24" s="529"/>
      <c r="G24" s="529"/>
      <c r="H24" s="529"/>
      <c r="I24" s="529"/>
      <c r="J24" s="529"/>
      <c r="K24" s="529"/>
      <c r="L24" s="529"/>
      <c r="M24" s="529"/>
      <c r="N24" s="529"/>
      <c r="O24" s="529"/>
      <c r="P24" s="529"/>
      <c r="Q24" s="529"/>
      <c r="R24" s="529"/>
      <c r="S24" s="529"/>
      <c r="T24" s="529"/>
      <c r="U24" s="529"/>
      <c r="V24" s="529"/>
      <c r="W24" s="529"/>
      <c r="X24" s="529"/>
      <c r="Y24" s="529"/>
      <c r="Z24" s="530"/>
      <c r="AA24" s="31"/>
      <c r="AB24" s="31"/>
      <c r="AC24" s="31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32"/>
    </row>
    <row r="25" spans="2:45" ht="23.25" customHeight="1">
      <c r="B25" s="30" t="str">
        <f t="shared" si="1"/>
        <v>1.12</v>
      </c>
      <c r="C25" s="528" t="s">
        <v>623</v>
      </c>
      <c r="D25" s="529"/>
      <c r="E25" s="529"/>
      <c r="F25" s="529"/>
      <c r="G25" s="529"/>
      <c r="H25" s="529"/>
      <c r="I25" s="529"/>
      <c r="J25" s="529"/>
      <c r="K25" s="529"/>
      <c r="L25" s="529"/>
      <c r="M25" s="529"/>
      <c r="N25" s="529"/>
      <c r="O25" s="529"/>
      <c r="P25" s="529"/>
      <c r="Q25" s="529"/>
      <c r="R25" s="529"/>
      <c r="S25" s="529"/>
      <c r="T25" s="529"/>
      <c r="U25" s="529"/>
      <c r="V25" s="529"/>
      <c r="W25" s="529"/>
      <c r="X25" s="529"/>
      <c r="Y25" s="529"/>
      <c r="Z25" s="530"/>
      <c r="AA25" s="31"/>
      <c r="AB25" s="31"/>
      <c r="AC25" s="31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32"/>
    </row>
    <row r="26" spans="2:45" ht="23.25" customHeight="1">
      <c r="B26" s="30" t="str">
        <f t="shared" si="1"/>
        <v>1.13</v>
      </c>
      <c r="C26" s="528" t="s">
        <v>624</v>
      </c>
      <c r="D26" s="529"/>
      <c r="E26" s="529"/>
      <c r="F26" s="529"/>
      <c r="G26" s="529"/>
      <c r="H26" s="529"/>
      <c r="I26" s="529"/>
      <c r="J26" s="529"/>
      <c r="K26" s="529"/>
      <c r="L26" s="529"/>
      <c r="M26" s="529"/>
      <c r="N26" s="529"/>
      <c r="O26" s="529"/>
      <c r="P26" s="529"/>
      <c r="Q26" s="529"/>
      <c r="R26" s="529"/>
      <c r="S26" s="529"/>
      <c r="T26" s="529"/>
      <c r="U26" s="529"/>
      <c r="V26" s="529"/>
      <c r="W26" s="529"/>
      <c r="X26" s="529"/>
      <c r="Y26" s="529"/>
      <c r="Z26" s="530"/>
      <c r="AA26" s="31"/>
      <c r="AB26" s="31"/>
      <c r="AC26" s="31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32"/>
    </row>
    <row r="27" spans="2:45" ht="23.25" customHeight="1">
      <c r="B27" s="30" t="str">
        <f t="shared" si="1"/>
        <v>1.14</v>
      </c>
      <c r="C27" s="528" t="s">
        <v>625</v>
      </c>
      <c r="D27" s="529"/>
      <c r="E27" s="529"/>
      <c r="F27" s="529"/>
      <c r="G27" s="529"/>
      <c r="H27" s="529"/>
      <c r="I27" s="529"/>
      <c r="J27" s="529"/>
      <c r="K27" s="529"/>
      <c r="L27" s="529"/>
      <c r="M27" s="529"/>
      <c r="N27" s="529"/>
      <c r="O27" s="529"/>
      <c r="P27" s="529"/>
      <c r="Q27" s="529"/>
      <c r="R27" s="529"/>
      <c r="S27" s="529"/>
      <c r="T27" s="529"/>
      <c r="U27" s="529"/>
      <c r="V27" s="529"/>
      <c r="W27" s="529"/>
      <c r="X27" s="529"/>
      <c r="Y27" s="529"/>
      <c r="Z27" s="530"/>
      <c r="AA27" s="31"/>
      <c r="AB27" s="31"/>
      <c r="AC27" s="31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32"/>
    </row>
    <row r="28" spans="2:45" ht="23.25" customHeight="1">
      <c r="B28" s="30" t="str">
        <f t="shared" si="1"/>
        <v>1.15</v>
      </c>
      <c r="C28" s="528" t="s">
        <v>626</v>
      </c>
      <c r="D28" s="529"/>
      <c r="E28" s="529"/>
      <c r="F28" s="529"/>
      <c r="G28" s="529"/>
      <c r="H28" s="529"/>
      <c r="I28" s="529"/>
      <c r="J28" s="529"/>
      <c r="K28" s="529"/>
      <c r="L28" s="529"/>
      <c r="M28" s="529"/>
      <c r="N28" s="529"/>
      <c r="O28" s="529"/>
      <c r="P28" s="529"/>
      <c r="Q28" s="529"/>
      <c r="R28" s="529"/>
      <c r="S28" s="529"/>
      <c r="T28" s="529"/>
      <c r="U28" s="529"/>
      <c r="V28" s="529"/>
      <c r="W28" s="529"/>
      <c r="X28" s="529"/>
      <c r="Y28" s="529"/>
      <c r="Z28" s="530"/>
      <c r="AA28" s="31"/>
      <c r="AB28" s="31"/>
      <c r="AC28" s="31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32"/>
    </row>
    <row r="29" spans="2:45" ht="48" customHeight="1">
      <c r="B29" s="30" t="str">
        <f t="shared" si="1"/>
        <v>1.16</v>
      </c>
      <c r="C29" s="528" t="s">
        <v>627</v>
      </c>
      <c r="D29" s="529"/>
      <c r="E29" s="529"/>
      <c r="F29" s="529"/>
      <c r="G29" s="529"/>
      <c r="H29" s="529"/>
      <c r="I29" s="529"/>
      <c r="J29" s="529"/>
      <c r="K29" s="529"/>
      <c r="L29" s="529"/>
      <c r="M29" s="529"/>
      <c r="N29" s="529"/>
      <c r="O29" s="529"/>
      <c r="P29" s="529"/>
      <c r="Q29" s="529"/>
      <c r="R29" s="529"/>
      <c r="S29" s="529"/>
      <c r="T29" s="529"/>
      <c r="U29" s="529"/>
      <c r="V29" s="529"/>
      <c r="W29" s="529"/>
      <c r="X29" s="529"/>
      <c r="Y29" s="529"/>
      <c r="Z29" s="530"/>
      <c r="AA29" s="31"/>
      <c r="AB29" s="31"/>
      <c r="AC29" s="31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32"/>
    </row>
    <row r="30" spans="2:45" ht="48" customHeight="1">
      <c r="B30" s="30" t="str">
        <f t="shared" si="1"/>
        <v>1.17</v>
      </c>
      <c r="C30" s="528" t="s">
        <v>628</v>
      </c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30"/>
      <c r="AA30" s="31"/>
      <c r="AB30" s="31"/>
      <c r="AC30" s="31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32"/>
    </row>
    <row r="31" spans="2:45" ht="23.25" customHeight="1">
      <c r="B31" s="30" t="str">
        <f t="shared" si="1"/>
        <v>1.18</v>
      </c>
      <c r="C31" s="528" t="s">
        <v>629</v>
      </c>
      <c r="D31" s="529"/>
      <c r="E31" s="529"/>
      <c r="F31" s="529"/>
      <c r="G31" s="529"/>
      <c r="H31" s="529"/>
      <c r="I31" s="529"/>
      <c r="J31" s="529"/>
      <c r="K31" s="529"/>
      <c r="L31" s="529"/>
      <c r="M31" s="529"/>
      <c r="N31" s="529"/>
      <c r="O31" s="529"/>
      <c r="P31" s="529"/>
      <c r="Q31" s="529"/>
      <c r="R31" s="529"/>
      <c r="S31" s="529"/>
      <c r="T31" s="529"/>
      <c r="U31" s="529"/>
      <c r="V31" s="529"/>
      <c r="W31" s="529"/>
      <c r="X31" s="529"/>
      <c r="Y31" s="529"/>
      <c r="Z31" s="530"/>
      <c r="AA31" s="31"/>
      <c r="AB31" s="31"/>
      <c r="AC31" s="31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32"/>
    </row>
    <row r="32" spans="2:45" ht="23.25" customHeight="1">
      <c r="B32" s="30" t="str">
        <f t="shared" si="1"/>
        <v>1.19</v>
      </c>
      <c r="C32" s="528" t="s">
        <v>630</v>
      </c>
      <c r="D32" s="529"/>
      <c r="E32" s="529"/>
      <c r="F32" s="529"/>
      <c r="G32" s="529"/>
      <c r="H32" s="529"/>
      <c r="I32" s="529"/>
      <c r="J32" s="529"/>
      <c r="K32" s="529"/>
      <c r="L32" s="529"/>
      <c r="M32" s="529"/>
      <c r="N32" s="529"/>
      <c r="O32" s="529"/>
      <c r="P32" s="529"/>
      <c r="Q32" s="529"/>
      <c r="R32" s="529"/>
      <c r="S32" s="529"/>
      <c r="T32" s="529"/>
      <c r="U32" s="529"/>
      <c r="V32" s="529"/>
      <c r="W32" s="529"/>
      <c r="X32" s="529"/>
      <c r="Y32" s="529"/>
      <c r="Z32" s="530"/>
      <c r="AA32" s="31"/>
      <c r="AB32" s="31"/>
      <c r="AC32" s="31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32"/>
    </row>
    <row r="33" spans="2:45" ht="23.25" customHeight="1">
      <c r="B33" s="30" t="str">
        <f t="shared" si="1"/>
        <v>1.20</v>
      </c>
      <c r="C33" s="563" t="s">
        <v>631</v>
      </c>
      <c r="D33" s="564"/>
      <c r="E33" s="564"/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4"/>
      <c r="V33" s="564"/>
      <c r="W33" s="564"/>
      <c r="X33" s="564"/>
      <c r="Y33" s="564"/>
      <c r="Z33" s="565"/>
      <c r="AA33" s="31"/>
      <c r="AB33" s="31"/>
      <c r="AC33" s="31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32"/>
    </row>
    <row r="34" spans="2:45" ht="23.25" customHeight="1">
      <c r="B34" s="30" t="str">
        <f t="shared" si="1"/>
        <v>1.21</v>
      </c>
      <c r="C34" s="563" t="s">
        <v>632</v>
      </c>
      <c r="D34" s="564"/>
      <c r="E34" s="564"/>
      <c r="F34" s="564"/>
      <c r="G34" s="564"/>
      <c r="H34" s="564"/>
      <c r="I34" s="564"/>
      <c r="J34" s="564"/>
      <c r="K34" s="564"/>
      <c r="L34" s="564"/>
      <c r="M34" s="564"/>
      <c r="N34" s="564"/>
      <c r="O34" s="564"/>
      <c r="P34" s="564"/>
      <c r="Q34" s="564"/>
      <c r="R34" s="564"/>
      <c r="S34" s="564"/>
      <c r="T34" s="564"/>
      <c r="U34" s="564"/>
      <c r="V34" s="564"/>
      <c r="W34" s="564"/>
      <c r="X34" s="564"/>
      <c r="Y34" s="564"/>
      <c r="Z34" s="565"/>
      <c r="AA34" s="31"/>
      <c r="AB34" s="31"/>
      <c r="AC34" s="31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32"/>
    </row>
    <row r="35" spans="2:45" ht="23.25" customHeight="1">
      <c r="B35" s="30" t="str">
        <f t="shared" si="1"/>
        <v>1.22</v>
      </c>
      <c r="C35" s="563" t="s">
        <v>633</v>
      </c>
      <c r="D35" s="564"/>
      <c r="E35" s="564"/>
      <c r="F35" s="564"/>
      <c r="G35" s="564"/>
      <c r="H35" s="564"/>
      <c r="I35" s="564"/>
      <c r="J35" s="564"/>
      <c r="K35" s="564"/>
      <c r="L35" s="564"/>
      <c r="M35" s="564"/>
      <c r="N35" s="564"/>
      <c r="O35" s="564"/>
      <c r="P35" s="564"/>
      <c r="Q35" s="564"/>
      <c r="R35" s="564"/>
      <c r="S35" s="564"/>
      <c r="T35" s="564"/>
      <c r="U35" s="564"/>
      <c r="V35" s="564"/>
      <c r="W35" s="564"/>
      <c r="X35" s="564"/>
      <c r="Y35" s="564"/>
      <c r="Z35" s="565"/>
      <c r="AA35" s="31"/>
      <c r="AB35" s="31"/>
      <c r="AC35" s="31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32"/>
    </row>
    <row r="36" spans="2:45" ht="23.25" customHeight="1">
      <c r="B36" s="30" t="str">
        <f t="shared" si="1"/>
        <v>1.23</v>
      </c>
      <c r="C36" s="528" t="s">
        <v>634</v>
      </c>
      <c r="D36" s="529"/>
      <c r="E36" s="529"/>
      <c r="F36" s="529"/>
      <c r="G36" s="529"/>
      <c r="H36" s="529"/>
      <c r="I36" s="529"/>
      <c r="J36" s="529"/>
      <c r="K36" s="529"/>
      <c r="L36" s="529"/>
      <c r="M36" s="529"/>
      <c r="N36" s="529"/>
      <c r="O36" s="529"/>
      <c r="P36" s="529"/>
      <c r="Q36" s="529"/>
      <c r="R36" s="529"/>
      <c r="S36" s="529"/>
      <c r="T36" s="529"/>
      <c r="U36" s="529"/>
      <c r="V36" s="529"/>
      <c r="W36" s="529"/>
      <c r="X36" s="529"/>
      <c r="Y36" s="529"/>
      <c r="Z36" s="530"/>
      <c r="AA36" s="31"/>
      <c r="AB36" s="31"/>
      <c r="AC36" s="31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32"/>
    </row>
    <row r="37" spans="2:45" ht="48" customHeight="1">
      <c r="B37" s="30" t="str">
        <f t="shared" si="1"/>
        <v>1.24</v>
      </c>
      <c r="C37" s="528" t="s">
        <v>635</v>
      </c>
      <c r="D37" s="529"/>
      <c r="E37" s="529"/>
      <c r="F37" s="529"/>
      <c r="G37" s="529"/>
      <c r="H37" s="529"/>
      <c r="I37" s="529"/>
      <c r="J37" s="529"/>
      <c r="K37" s="529"/>
      <c r="L37" s="529"/>
      <c r="M37" s="529"/>
      <c r="N37" s="529"/>
      <c r="O37" s="529"/>
      <c r="P37" s="529"/>
      <c r="Q37" s="529"/>
      <c r="R37" s="529"/>
      <c r="S37" s="529"/>
      <c r="T37" s="529"/>
      <c r="U37" s="529"/>
      <c r="V37" s="529"/>
      <c r="W37" s="529"/>
      <c r="X37" s="529"/>
      <c r="Y37" s="529"/>
      <c r="Z37" s="530"/>
      <c r="AA37" s="31"/>
      <c r="AB37" s="31"/>
      <c r="AC37" s="31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32"/>
    </row>
    <row r="38" spans="2:45" ht="23.25" customHeight="1">
      <c r="B38" s="30" t="str">
        <f t="shared" si="1"/>
        <v>1.25</v>
      </c>
      <c r="C38" s="528" t="s">
        <v>636</v>
      </c>
      <c r="D38" s="529"/>
      <c r="E38" s="529"/>
      <c r="F38" s="529"/>
      <c r="G38" s="529"/>
      <c r="H38" s="529"/>
      <c r="I38" s="529"/>
      <c r="J38" s="529"/>
      <c r="K38" s="529"/>
      <c r="L38" s="529"/>
      <c r="M38" s="529"/>
      <c r="N38" s="529"/>
      <c r="O38" s="529"/>
      <c r="P38" s="529"/>
      <c r="Q38" s="529"/>
      <c r="R38" s="529"/>
      <c r="S38" s="529"/>
      <c r="T38" s="529"/>
      <c r="U38" s="529"/>
      <c r="V38" s="529"/>
      <c r="W38" s="529"/>
      <c r="X38" s="529"/>
      <c r="Y38" s="529"/>
      <c r="Z38" s="530"/>
      <c r="AA38" s="31"/>
      <c r="AB38" s="31"/>
      <c r="AC38" s="31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32"/>
    </row>
    <row r="39" spans="2:45" ht="23.25" customHeight="1">
      <c r="B39" s="30" t="str">
        <f t="shared" si="1"/>
        <v>1.26</v>
      </c>
      <c r="C39" s="528" t="s">
        <v>637</v>
      </c>
      <c r="D39" s="529"/>
      <c r="E39" s="529"/>
      <c r="F39" s="529"/>
      <c r="G39" s="529"/>
      <c r="H39" s="529"/>
      <c r="I39" s="529"/>
      <c r="J39" s="529"/>
      <c r="K39" s="529"/>
      <c r="L39" s="529"/>
      <c r="M39" s="529"/>
      <c r="N39" s="529"/>
      <c r="O39" s="529"/>
      <c r="P39" s="529"/>
      <c r="Q39" s="529"/>
      <c r="R39" s="529"/>
      <c r="S39" s="529"/>
      <c r="T39" s="529"/>
      <c r="U39" s="529"/>
      <c r="V39" s="529"/>
      <c r="W39" s="529"/>
      <c r="X39" s="529"/>
      <c r="Y39" s="529"/>
      <c r="Z39" s="530"/>
      <c r="AA39" s="31"/>
      <c r="AB39" s="31"/>
      <c r="AC39" s="31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32"/>
    </row>
    <row r="40" spans="2:45" ht="46.5" customHeight="1">
      <c r="B40" s="30" t="str">
        <f t="shared" si="1"/>
        <v>1.27</v>
      </c>
      <c r="C40" s="528" t="s">
        <v>638</v>
      </c>
      <c r="D40" s="529"/>
      <c r="E40" s="529"/>
      <c r="F40" s="529"/>
      <c r="G40" s="529"/>
      <c r="H40" s="529"/>
      <c r="I40" s="529"/>
      <c r="J40" s="529"/>
      <c r="K40" s="529"/>
      <c r="L40" s="529"/>
      <c r="M40" s="529"/>
      <c r="N40" s="529"/>
      <c r="O40" s="529"/>
      <c r="P40" s="529"/>
      <c r="Q40" s="529"/>
      <c r="R40" s="529"/>
      <c r="S40" s="529"/>
      <c r="T40" s="529"/>
      <c r="U40" s="529"/>
      <c r="V40" s="529"/>
      <c r="W40" s="529"/>
      <c r="X40" s="529"/>
      <c r="Y40" s="529"/>
      <c r="Z40" s="530"/>
      <c r="AA40" s="31"/>
      <c r="AB40" s="31"/>
      <c r="AC40" s="31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32"/>
    </row>
    <row r="41" spans="2:45" ht="23.45">
      <c r="B41" s="30" t="str">
        <f t="shared" si="1"/>
        <v>1.28</v>
      </c>
      <c r="C41" s="528" t="s">
        <v>639</v>
      </c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  <c r="S41" s="529"/>
      <c r="T41" s="529"/>
      <c r="U41" s="529"/>
      <c r="V41" s="529"/>
      <c r="W41" s="529"/>
      <c r="X41" s="529"/>
      <c r="Y41" s="529"/>
      <c r="Z41" s="530"/>
      <c r="AA41" s="31"/>
      <c r="AB41" s="31"/>
      <c r="AC41" s="31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32"/>
    </row>
    <row r="42" spans="2:45" ht="23.45">
      <c r="B42" s="30" t="str">
        <f t="shared" si="1"/>
        <v>1.29</v>
      </c>
      <c r="C42" s="528" t="s">
        <v>640</v>
      </c>
      <c r="D42" s="529"/>
      <c r="E42" s="529"/>
      <c r="F42" s="529"/>
      <c r="G42" s="529"/>
      <c r="H42" s="529"/>
      <c r="I42" s="529"/>
      <c r="J42" s="529"/>
      <c r="K42" s="529"/>
      <c r="L42" s="529"/>
      <c r="M42" s="529"/>
      <c r="N42" s="529"/>
      <c r="O42" s="529"/>
      <c r="P42" s="529"/>
      <c r="Q42" s="529"/>
      <c r="R42" s="529"/>
      <c r="S42" s="529"/>
      <c r="T42" s="529"/>
      <c r="U42" s="529"/>
      <c r="V42" s="529"/>
      <c r="W42" s="529"/>
      <c r="X42" s="529"/>
      <c r="Y42" s="529"/>
      <c r="Z42" s="530"/>
      <c r="AA42" s="31"/>
      <c r="AB42" s="31"/>
      <c r="AC42" s="31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32"/>
    </row>
    <row r="43" spans="2:45" ht="23.45">
      <c r="B43" s="30" t="str">
        <f t="shared" si="1"/>
        <v>1.30</v>
      </c>
      <c r="C43" s="528" t="s">
        <v>641</v>
      </c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529"/>
      <c r="O43" s="529"/>
      <c r="P43" s="529"/>
      <c r="Q43" s="529"/>
      <c r="R43" s="529"/>
      <c r="S43" s="529"/>
      <c r="T43" s="529"/>
      <c r="U43" s="529"/>
      <c r="V43" s="529"/>
      <c r="W43" s="529"/>
      <c r="X43" s="529"/>
      <c r="Y43" s="529"/>
      <c r="Z43" s="530"/>
      <c r="AA43" s="31"/>
      <c r="AB43" s="31"/>
      <c r="AC43" s="31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32"/>
    </row>
    <row r="44" spans="2:45" ht="23.25" customHeight="1">
      <c r="B44" s="30" t="str">
        <f t="shared" si="1"/>
        <v>1.31</v>
      </c>
      <c r="C44" s="528" t="s">
        <v>642</v>
      </c>
      <c r="D44" s="529"/>
      <c r="E44" s="529"/>
      <c r="F44" s="529"/>
      <c r="G44" s="529"/>
      <c r="H44" s="529"/>
      <c r="I44" s="529"/>
      <c r="J44" s="529"/>
      <c r="K44" s="529"/>
      <c r="L44" s="529"/>
      <c r="M44" s="529"/>
      <c r="N44" s="529"/>
      <c r="O44" s="529"/>
      <c r="P44" s="529"/>
      <c r="Q44" s="529"/>
      <c r="R44" s="529"/>
      <c r="S44" s="529"/>
      <c r="T44" s="529"/>
      <c r="U44" s="529"/>
      <c r="V44" s="529"/>
      <c r="W44" s="529"/>
      <c r="X44" s="529"/>
      <c r="Y44" s="529"/>
      <c r="Z44" s="530"/>
      <c r="AA44" s="31"/>
      <c r="AB44" s="31"/>
      <c r="AC44" s="31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32"/>
    </row>
    <row r="45" spans="2:45" ht="23.25" customHeight="1">
      <c r="B45" s="30" t="str">
        <f t="shared" si="1"/>
        <v>1.32</v>
      </c>
      <c r="C45" s="528" t="s">
        <v>643</v>
      </c>
      <c r="D45" s="529"/>
      <c r="E45" s="529"/>
      <c r="F45" s="529"/>
      <c r="G45" s="529"/>
      <c r="H45" s="529"/>
      <c r="I45" s="529"/>
      <c r="J45" s="529"/>
      <c r="K45" s="529"/>
      <c r="L45" s="529"/>
      <c r="M45" s="529"/>
      <c r="N45" s="529"/>
      <c r="O45" s="529"/>
      <c r="P45" s="529"/>
      <c r="Q45" s="529"/>
      <c r="R45" s="529"/>
      <c r="S45" s="529"/>
      <c r="T45" s="529"/>
      <c r="U45" s="529"/>
      <c r="V45" s="529"/>
      <c r="W45" s="529"/>
      <c r="X45" s="529"/>
      <c r="Y45" s="529"/>
      <c r="Z45" s="530"/>
      <c r="AA45" s="31"/>
      <c r="AB45" s="31"/>
      <c r="AC45" s="31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32"/>
    </row>
    <row r="46" spans="2:45" ht="23.25" customHeight="1">
      <c r="B46" s="30" t="str">
        <f t="shared" si="1"/>
        <v>1.33</v>
      </c>
      <c r="C46" s="528" t="s">
        <v>644</v>
      </c>
      <c r="D46" s="529"/>
      <c r="E46" s="529"/>
      <c r="F46" s="529"/>
      <c r="G46" s="529"/>
      <c r="H46" s="529"/>
      <c r="I46" s="529"/>
      <c r="J46" s="529"/>
      <c r="K46" s="529"/>
      <c r="L46" s="529"/>
      <c r="M46" s="529"/>
      <c r="N46" s="529"/>
      <c r="O46" s="529"/>
      <c r="P46" s="529"/>
      <c r="Q46" s="529"/>
      <c r="R46" s="529"/>
      <c r="S46" s="529"/>
      <c r="T46" s="529"/>
      <c r="U46" s="529"/>
      <c r="V46" s="529"/>
      <c r="W46" s="529"/>
      <c r="X46" s="529"/>
      <c r="Y46" s="529"/>
      <c r="Z46" s="530"/>
      <c r="AA46" s="31"/>
      <c r="AB46" s="31"/>
      <c r="AC46" s="31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32"/>
    </row>
    <row r="47" spans="2:45" ht="23.45">
      <c r="B47" s="30" t="str">
        <f t="shared" si="1"/>
        <v>1.34</v>
      </c>
      <c r="C47" s="528" t="s">
        <v>645</v>
      </c>
      <c r="D47" s="529"/>
      <c r="E47" s="529"/>
      <c r="F47" s="529"/>
      <c r="G47" s="529"/>
      <c r="H47" s="529"/>
      <c r="I47" s="529"/>
      <c r="J47" s="529"/>
      <c r="K47" s="529"/>
      <c r="L47" s="529"/>
      <c r="M47" s="529"/>
      <c r="N47" s="529"/>
      <c r="O47" s="529"/>
      <c r="P47" s="529"/>
      <c r="Q47" s="529"/>
      <c r="R47" s="529"/>
      <c r="S47" s="529"/>
      <c r="T47" s="529"/>
      <c r="U47" s="529"/>
      <c r="V47" s="529"/>
      <c r="W47" s="529"/>
      <c r="X47" s="529"/>
      <c r="Y47" s="529"/>
      <c r="Z47" s="530"/>
      <c r="AA47" s="31"/>
      <c r="AB47" s="31"/>
      <c r="AC47" s="31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32"/>
    </row>
    <row r="48" spans="2:45" ht="23.45">
      <c r="B48" s="30" t="str">
        <f t="shared" si="1"/>
        <v>1.35</v>
      </c>
      <c r="C48" s="528" t="s">
        <v>646</v>
      </c>
      <c r="D48" s="529"/>
      <c r="E48" s="529"/>
      <c r="F48" s="529"/>
      <c r="G48" s="529"/>
      <c r="H48" s="529"/>
      <c r="I48" s="529"/>
      <c r="J48" s="529"/>
      <c r="K48" s="529"/>
      <c r="L48" s="529"/>
      <c r="M48" s="529"/>
      <c r="N48" s="529"/>
      <c r="O48" s="529"/>
      <c r="P48" s="529"/>
      <c r="Q48" s="529"/>
      <c r="R48" s="529"/>
      <c r="S48" s="529"/>
      <c r="T48" s="529"/>
      <c r="U48" s="529"/>
      <c r="V48" s="529"/>
      <c r="W48" s="529"/>
      <c r="X48" s="529"/>
      <c r="Y48" s="529"/>
      <c r="Z48" s="530"/>
      <c r="AA48" s="31"/>
      <c r="AB48" s="31"/>
      <c r="AC48" s="31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32"/>
    </row>
    <row r="49" spans="2:45" ht="23.25" customHeight="1">
      <c r="B49" s="30" t="str">
        <f t="shared" si="1"/>
        <v>1.36</v>
      </c>
      <c r="C49" s="528" t="s">
        <v>647</v>
      </c>
      <c r="D49" s="529"/>
      <c r="E49" s="529"/>
      <c r="F49" s="529"/>
      <c r="G49" s="529"/>
      <c r="H49" s="529"/>
      <c r="I49" s="529"/>
      <c r="J49" s="529"/>
      <c r="K49" s="529"/>
      <c r="L49" s="529"/>
      <c r="M49" s="529"/>
      <c r="N49" s="529"/>
      <c r="O49" s="529"/>
      <c r="P49" s="529"/>
      <c r="Q49" s="529"/>
      <c r="R49" s="529"/>
      <c r="S49" s="529"/>
      <c r="T49" s="529"/>
      <c r="U49" s="529"/>
      <c r="V49" s="529"/>
      <c r="W49" s="529"/>
      <c r="X49" s="529"/>
      <c r="Y49" s="529"/>
      <c r="Z49" s="530"/>
      <c r="AA49" s="31"/>
      <c r="AB49" s="31"/>
      <c r="AC49" s="31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32"/>
    </row>
    <row r="50" spans="2:45" ht="23.25" customHeight="1">
      <c r="B50" s="30" t="str">
        <f t="shared" si="1"/>
        <v>1.37</v>
      </c>
      <c r="C50" s="528" t="s">
        <v>648</v>
      </c>
      <c r="D50" s="529"/>
      <c r="E50" s="529"/>
      <c r="F50" s="529"/>
      <c r="G50" s="529"/>
      <c r="H50" s="529"/>
      <c r="I50" s="529"/>
      <c r="J50" s="529"/>
      <c r="K50" s="529"/>
      <c r="L50" s="529"/>
      <c r="M50" s="529"/>
      <c r="N50" s="529"/>
      <c r="O50" s="529"/>
      <c r="P50" s="529"/>
      <c r="Q50" s="529"/>
      <c r="R50" s="529"/>
      <c r="S50" s="529"/>
      <c r="T50" s="529"/>
      <c r="U50" s="529"/>
      <c r="V50" s="529"/>
      <c r="W50" s="529"/>
      <c r="X50" s="529"/>
      <c r="Y50" s="529"/>
      <c r="Z50" s="530"/>
      <c r="AA50" s="31"/>
      <c r="AB50" s="31"/>
      <c r="AC50" s="31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32"/>
    </row>
    <row r="51" spans="2:45" ht="23.25" customHeight="1">
      <c r="B51" s="30" t="str">
        <f t="shared" si="1"/>
        <v>1.38</v>
      </c>
      <c r="C51" s="528" t="s">
        <v>649</v>
      </c>
      <c r="D51" s="529"/>
      <c r="E51" s="529"/>
      <c r="F51" s="529"/>
      <c r="G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529"/>
      <c r="T51" s="529"/>
      <c r="U51" s="529"/>
      <c r="V51" s="529"/>
      <c r="W51" s="529"/>
      <c r="X51" s="529"/>
      <c r="Y51" s="529"/>
      <c r="Z51" s="530"/>
      <c r="AA51" s="31"/>
      <c r="AB51" s="31"/>
      <c r="AC51" s="31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32"/>
    </row>
    <row r="52" spans="2:45" ht="23.25" customHeight="1">
      <c r="B52" s="30" t="str">
        <f t="shared" si="1"/>
        <v>1.39</v>
      </c>
      <c r="C52" s="528" t="s">
        <v>650</v>
      </c>
      <c r="D52" s="529"/>
      <c r="E52" s="529"/>
      <c r="F52" s="529"/>
      <c r="G52" s="529"/>
      <c r="H52" s="529"/>
      <c r="I52" s="529"/>
      <c r="J52" s="529"/>
      <c r="K52" s="529"/>
      <c r="L52" s="529"/>
      <c r="M52" s="529"/>
      <c r="N52" s="529"/>
      <c r="O52" s="529"/>
      <c r="P52" s="529"/>
      <c r="Q52" s="529"/>
      <c r="R52" s="529"/>
      <c r="S52" s="529"/>
      <c r="T52" s="529"/>
      <c r="U52" s="529"/>
      <c r="V52" s="529"/>
      <c r="W52" s="529"/>
      <c r="X52" s="529"/>
      <c r="Y52" s="529"/>
      <c r="Z52" s="530"/>
      <c r="AA52" s="31"/>
      <c r="AB52" s="31"/>
      <c r="AC52" s="31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32"/>
    </row>
    <row r="53" spans="2:45" ht="23.25" customHeight="1">
      <c r="B53" s="30" t="str">
        <f t="shared" si="1"/>
        <v>1.40</v>
      </c>
      <c r="C53" s="528" t="s">
        <v>651</v>
      </c>
      <c r="D53" s="529"/>
      <c r="E53" s="529"/>
      <c r="F53" s="529"/>
      <c r="G53" s="529"/>
      <c r="H53" s="529"/>
      <c r="I53" s="529"/>
      <c r="J53" s="529"/>
      <c r="K53" s="529"/>
      <c r="L53" s="529"/>
      <c r="M53" s="529"/>
      <c r="N53" s="529"/>
      <c r="O53" s="529"/>
      <c r="P53" s="529"/>
      <c r="Q53" s="529"/>
      <c r="R53" s="529"/>
      <c r="S53" s="529"/>
      <c r="T53" s="529"/>
      <c r="U53" s="529"/>
      <c r="V53" s="529"/>
      <c r="W53" s="529"/>
      <c r="X53" s="529"/>
      <c r="Y53" s="529"/>
      <c r="Z53" s="530"/>
      <c r="AA53" s="31"/>
      <c r="AB53" s="31"/>
      <c r="AC53" s="31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32"/>
    </row>
    <row r="54" spans="2:45" ht="23.25" customHeight="1">
      <c r="B54" s="30" t="str">
        <f t="shared" si="1"/>
        <v>1.41</v>
      </c>
      <c r="C54" s="528" t="s">
        <v>652</v>
      </c>
      <c r="D54" s="529"/>
      <c r="E54" s="529"/>
      <c r="F54" s="529"/>
      <c r="G54" s="529"/>
      <c r="H54" s="529"/>
      <c r="I54" s="529"/>
      <c r="J54" s="529"/>
      <c r="K54" s="529"/>
      <c r="L54" s="529"/>
      <c r="M54" s="529"/>
      <c r="N54" s="529"/>
      <c r="O54" s="529"/>
      <c r="P54" s="529"/>
      <c r="Q54" s="529"/>
      <c r="R54" s="529"/>
      <c r="S54" s="529"/>
      <c r="T54" s="529"/>
      <c r="U54" s="529"/>
      <c r="V54" s="529"/>
      <c r="W54" s="529"/>
      <c r="X54" s="529"/>
      <c r="Y54" s="529"/>
      <c r="Z54" s="530"/>
      <c r="AA54" s="31"/>
      <c r="AB54" s="31"/>
      <c r="AC54" s="31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32"/>
    </row>
    <row r="55" spans="2:45" ht="54.75" customHeight="1">
      <c r="B55" s="30" t="str">
        <f t="shared" si="1"/>
        <v>1.42</v>
      </c>
      <c r="C55" s="528" t="s">
        <v>653</v>
      </c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529"/>
      <c r="O55" s="529"/>
      <c r="P55" s="529"/>
      <c r="Q55" s="529"/>
      <c r="R55" s="529"/>
      <c r="S55" s="529"/>
      <c r="T55" s="529"/>
      <c r="U55" s="529"/>
      <c r="V55" s="529"/>
      <c r="W55" s="529"/>
      <c r="X55" s="529"/>
      <c r="Y55" s="529"/>
      <c r="Z55" s="530"/>
      <c r="AA55" s="31"/>
      <c r="AB55" s="31"/>
      <c r="AC55" s="31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32"/>
    </row>
    <row r="56" spans="2:45" ht="23.25" customHeight="1">
      <c r="B56" s="30" t="str">
        <f t="shared" si="1"/>
        <v>1.43</v>
      </c>
      <c r="C56" s="528" t="s">
        <v>654</v>
      </c>
      <c r="D56" s="529"/>
      <c r="E56" s="529"/>
      <c r="F56" s="529"/>
      <c r="G56" s="529"/>
      <c r="H56" s="529"/>
      <c r="I56" s="529"/>
      <c r="J56" s="529"/>
      <c r="K56" s="529"/>
      <c r="L56" s="529"/>
      <c r="M56" s="529"/>
      <c r="N56" s="529"/>
      <c r="O56" s="529"/>
      <c r="P56" s="529"/>
      <c r="Q56" s="529"/>
      <c r="R56" s="529"/>
      <c r="S56" s="529"/>
      <c r="T56" s="529"/>
      <c r="U56" s="529"/>
      <c r="V56" s="529"/>
      <c r="W56" s="529"/>
      <c r="X56" s="529"/>
      <c r="Y56" s="529"/>
      <c r="Z56" s="530"/>
      <c r="AA56" s="31"/>
      <c r="AB56" s="31"/>
      <c r="AC56" s="31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32"/>
    </row>
    <row r="57" spans="2:45" ht="23.25" customHeight="1">
      <c r="B57" s="30" t="str">
        <f t="shared" si="1"/>
        <v>1.44</v>
      </c>
      <c r="C57" s="528" t="s">
        <v>655</v>
      </c>
      <c r="D57" s="529"/>
      <c r="E57" s="529"/>
      <c r="F57" s="529"/>
      <c r="G57" s="529"/>
      <c r="H57" s="529"/>
      <c r="I57" s="529"/>
      <c r="J57" s="529"/>
      <c r="K57" s="529"/>
      <c r="L57" s="529"/>
      <c r="M57" s="529"/>
      <c r="N57" s="529"/>
      <c r="O57" s="529"/>
      <c r="P57" s="529"/>
      <c r="Q57" s="529"/>
      <c r="R57" s="529"/>
      <c r="S57" s="529"/>
      <c r="T57" s="529"/>
      <c r="U57" s="529"/>
      <c r="V57" s="529"/>
      <c r="W57" s="529"/>
      <c r="X57" s="529"/>
      <c r="Y57" s="529"/>
      <c r="Z57" s="530"/>
      <c r="AA57" s="31"/>
      <c r="AB57" s="31"/>
      <c r="AC57" s="31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32"/>
    </row>
    <row r="58" spans="2:45" ht="23.25" customHeight="1">
      <c r="B58" s="30" t="str">
        <f t="shared" si="1"/>
        <v>1.45</v>
      </c>
      <c r="C58" s="528" t="s">
        <v>656</v>
      </c>
      <c r="D58" s="529"/>
      <c r="E58" s="529"/>
      <c r="F58" s="529"/>
      <c r="G58" s="529"/>
      <c r="H58" s="529"/>
      <c r="I58" s="529"/>
      <c r="J58" s="529"/>
      <c r="K58" s="529"/>
      <c r="L58" s="529"/>
      <c r="M58" s="529"/>
      <c r="N58" s="529"/>
      <c r="O58" s="529"/>
      <c r="P58" s="529"/>
      <c r="Q58" s="529"/>
      <c r="R58" s="529"/>
      <c r="S58" s="529"/>
      <c r="T58" s="529"/>
      <c r="U58" s="529"/>
      <c r="V58" s="529"/>
      <c r="W58" s="529"/>
      <c r="X58" s="529"/>
      <c r="Y58" s="529"/>
      <c r="Z58" s="530"/>
      <c r="AA58" s="31"/>
      <c r="AB58" s="31"/>
      <c r="AC58" s="31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32"/>
    </row>
    <row r="59" spans="2:45" ht="23.25" customHeight="1">
      <c r="B59" s="30" t="str">
        <f t="shared" si="1"/>
        <v>1.46</v>
      </c>
      <c r="C59" s="528" t="s">
        <v>657</v>
      </c>
      <c r="D59" s="529"/>
      <c r="E59" s="529"/>
      <c r="F59" s="529"/>
      <c r="G59" s="529"/>
      <c r="H59" s="529"/>
      <c r="I59" s="529"/>
      <c r="J59" s="529"/>
      <c r="K59" s="529"/>
      <c r="L59" s="529"/>
      <c r="M59" s="529"/>
      <c r="N59" s="529"/>
      <c r="O59" s="529"/>
      <c r="P59" s="529"/>
      <c r="Q59" s="529"/>
      <c r="R59" s="529"/>
      <c r="S59" s="529"/>
      <c r="T59" s="529"/>
      <c r="U59" s="529"/>
      <c r="V59" s="529"/>
      <c r="W59" s="529"/>
      <c r="X59" s="529"/>
      <c r="Y59" s="529"/>
      <c r="Z59" s="530"/>
      <c r="AA59" s="31"/>
      <c r="AB59" s="31"/>
      <c r="AC59" s="31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32"/>
    </row>
    <row r="60" spans="2:45" ht="23.25" customHeight="1">
      <c r="B60" s="30" t="str">
        <f t="shared" si="1"/>
        <v>1.47</v>
      </c>
      <c r="C60" s="528" t="s">
        <v>658</v>
      </c>
      <c r="D60" s="529"/>
      <c r="E60" s="529"/>
      <c r="F60" s="529"/>
      <c r="G60" s="529"/>
      <c r="H60" s="529"/>
      <c r="I60" s="529"/>
      <c r="J60" s="529"/>
      <c r="K60" s="529"/>
      <c r="L60" s="529"/>
      <c r="M60" s="529"/>
      <c r="N60" s="529"/>
      <c r="O60" s="529"/>
      <c r="P60" s="529"/>
      <c r="Q60" s="529"/>
      <c r="R60" s="529"/>
      <c r="S60" s="529"/>
      <c r="T60" s="529"/>
      <c r="U60" s="529"/>
      <c r="V60" s="529"/>
      <c r="W60" s="529"/>
      <c r="X60" s="529"/>
      <c r="Y60" s="529"/>
      <c r="Z60" s="530"/>
      <c r="AA60" s="31"/>
      <c r="AB60" s="31"/>
      <c r="AC60" s="31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32"/>
    </row>
    <row r="61" spans="2:45" ht="23.25" customHeight="1">
      <c r="B61" s="30" t="str">
        <f t="shared" si="1"/>
        <v>1.48</v>
      </c>
      <c r="C61" s="528" t="s">
        <v>659</v>
      </c>
      <c r="D61" s="529"/>
      <c r="E61" s="529"/>
      <c r="F61" s="529"/>
      <c r="G61" s="529"/>
      <c r="H61" s="529"/>
      <c r="I61" s="529"/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W61" s="529"/>
      <c r="X61" s="529"/>
      <c r="Y61" s="529"/>
      <c r="Z61" s="530"/>
      <c r="AA61" s="31"/>
      <c r="AB61" s="31"/>
      <c r="AC61" s="31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32"/>
    </row>
    <row r="62" spans="2:45" ht="23.25" customHeight="1">
      <c r="B62" s="30" t="str">
        <f t="shared" si="1"/>
        <v>1.49</v>
      </c>
      <c r="C62" s="528" t="s">
        <v>660</v>
      </c>
      <c r="D62" s="529"/>
      <c r="E62" s="529"/>
      <c r="F62" s="529"/>
      <c r="G62" s="529"/>
      <c r="H62" s="529"/>
      <c r="I62" s="529"/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W62" s="529"/>
      <c r="X62" s="529"/>
      <c r="Y62" s="529"/>
      <c r="Z62" s="530"/>
      <c r="AA62" s="31"/>
      <c r="AB62" s="31"/>
      <c r="AC62" s="31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32"/>
    </row>
    <row r="63" spans="2:45" ht="23.25" customHeight="1">
      <c r="B63" s="30" t="str">
        <f t="shared" si="1"/>
        <v>1.50</v>
      </c>
      <c r="C63" s="528" t="s">
        <v>661</v>
      </c>
      <c r="D63" s="529"/>
      <c r="E63" s="529"/>
      <c r="F63" s="529"/>
      <c r="G63" s="529"/>
      <c r="H63" s="529"/>
      <c r="I63" s="529"/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W63" s="529"/>
      <c r="X63" s="529"/>
      <c r="Y63" s="529"/>
      <c r="Z63" s="530"/>
      <c r="AA63" s="31"/>
      <c r="AB63" s="31"/>
      <c r="AC63" s="31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32"/>
    </row>
    <row r="64" spans="2:45" ht="23.25" customHeight="1">
      <c r="B64" s="30" t="str">
        <f t="shared" si="1"/>
        <v>1.51</v>
      </c>
      <c r="C64" s="528" t="s">
        <v>662</v>
      </c>
      <c r="D64" s="529"/>
      <c r="E64" s="529"/>
      <c r="F64" s="529"/>
      <c r="G64" s="529"/>
      <c r="H64" s="529"/>
      <c r="I64" s="529"/>
      <c r="J64" s="529"/>
      <c r="K64" s="529"/>
      <c r="L64" s="529"/>
      <c r="M64" s="529"/>
      <c r="N64" s="529"/>
      <c r="O64" s="529"/>
      <c r="P64" s="529"/>
      <c r="Q64" s="529"/>
      <c r="R64" s="529"/>
      <c r="S64" s="529"/>
      <c r="T64" s="529"/>
      <c r="U64" s="529"/>
      <c r="V64" s="529"/>
      <c r="W64" s="529"/>
      <c r="X64" s="529"/>
      <c r="Y64" s="529"/>
      <c r="Z64" s="530"/>
      <c r="AA64" s="31"/>
      <c r="AB64" s="31"/>
      <c r="AC64" s="31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32"/>
    </row>
    <row r="65" spans="2:45" ht="23.25" customHeight="1">
      <c r="B65" s="30" t="str">
        <f t="shared" si="1"/>
        <v>1.52</v>
      </c>
      <c r="C65" s="528" t="s">
        <v>663</v>
      </c>
      <c r="D65" s="529"/>
      <c r="E65" s="529"/>
      <c r="F65" s="529"/>
      <c r="G65" s="529"/>
      <c r="H65" s="529"/>
      <c r="I65" s="529"/>
      <c r="J65" s="529"/>
      <c r="K65" s="529"/>
      <c r="L65" s="529"/>
      <c r="M65" s="529"/>
      <c r="N65" s="529"/>
      <c r="O65" s="529"/>
      <c r="P65" s="529"/>
      <c r="Q65" s="529"/>
      <c r="R65" s="529"/>
      <c r="S65" s="529"/>
      <c r="T65" s="529"/>
      <c r="U65" s="529"/>
      <c r="V65" s="529"/>
      <c r="W65" s="529"/>
      <c r="X65" s="529"/>
      <c r="Y65" s="529"/>
      <c r="Z65" s="530"/>
      <c r="AA65" s="31"/>
      <c r="AB65" s="31"/>
      <c r="AC65" s="31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32"/>
    </row>
    <row r="66" spans="2:45" ht="23.25" customHeight="1">
      <c r="B66" s="30" t="str">
        <f t="shared" si="1"/>
        <v>1.53</v>
      </c>
      <c r="C66" s="528" t="s">
        <v>664</v>
      </c>
      <c r="D66" s="529"/>
      <c r="E66" s="529"/>
      <c r="F66" s="529"/>
      <c r="G66" s="529"/>
      <c r="H66" s="529"/>
      <c r="I66" s="529"/>
      <c r="J66" s="529"/>
      <c r="K66" s="529"/>
      <c r="L66" s="529"/>
      <c r="M66" s="529"/>
      <c r="N66" s="529"/>
      <c r="O66" s="529"/>
      <c r="P66" s="529"/>
      <c r="Q66" s="529"/>
      <c r="R66" s="529"/>
      <c r="S66" s="529"/>
      <c r="T66" s="529"/>
      <c r="U66" s="529"/>
      <c r="V66" s="529"/>
      <c r="W66" s="529"/>
      <c r="X66" s="529"/>
      <c r="Y66" s="529"/>
      <c r="Z66" s="530"/>
      <c r="AA66" s="31"/>
      <c r="AB66" s="31"/>
      <c r="AC66" s="31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32"/>
    </row>
    <row r="67" spans="2:45" ht="23.25" customHeight="1">
      <c r="B67" s="30" t="str">
        <f t="shared" si="1"/>
        <v>1.54</v>
      </c>
      <c r="C67" s="528" t="s">
        <v>665</v>
      </c>
      <c r="D67" s="529"/>
      <c r="E67" s="529"/>
      <c r="F67" s="529"/>
      <c r="G67" s="529"/>
      <c r="H67" s="529"/>
      <c r="I67" s="529"/>
      <c r="J67" s="529"/>
      <c r="K67" s="529"/>
      <c r="L67" s="529"/>
      <c r="M67" s="529"/>
      <c r="N67" s="529"/>
      <c r="O67" s="529"/>
      <c r="P67" s="529"/>
      <c r="Q67" s="529"/>
      <c r="R67" s="529"/>
      <c r="S67" s="529"/>
      <c r="T67" s="529"/>
      <c r="U67" s="529"/>
      <c r="V67" s="529"/>
      <c r="W67" s="529"/>
      <c r="X67" s="529"/>
      <c r="Y67" s="529"/>
      <c r="Z67" s="530"/>
      <c r="AA67" s="31"/>
      <c r="AB67" s="31"/>
      <c r="AC67" s="31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32"/>
    </row>
    <row r="68" spans="2:45" ht="23.25" customHeight="1">
      <c r="B68" s="30" t="str">
        <f t="shared" si="1"/>
        <v>1.55</v>
      </c>
      <c r="C68" s="528" t="s">
        <v>666</v>
      </c>
      <c r="D68" s="529"/>
      <c r="E68" s="529"/>
      <c r="F68" s="529"/>
      <c r="G68" s="529"/>
      <c r="H68" s="529"/>
      <c r="I68" s="529"/>
      <c r="J68" s="529"/>
      <c r="K68" s="529"/>
      <c r="L68" s="529"/>
      <c r="M68" s="529"/>
      <c r="N68" s="529"/>
      <c r="O68" s="529"/>
      <c r="P68" s="529"/>
      <c r="Q68" s="529"/>
      <c r="R68" s="529"/>
      <c r="S68" s="529"/>
      <c r="T68" s="529"/>
      <c r="U68" s="529"/>
      <c r="V68" s="529"/>
      <c r="W68" s="529"/>
      <c r="X68" s="529"/>
      <c r="Y68" s="529"/>
      <c r="Z68" s="530"/>
      <c r="AA68" s="31"/>
      <c r="AB68" s="31"/>
      <c r="AC68" s="31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32"/>
    </row>
    <row r="69" spans="2:45" ht="46.5" customHeight="1">
      <c r="B69" s="30" t="str">
        <f t="shared" si="1"/>
        <v>1.56</v>
      </c>
      <c r="C69" s="528" t="s">
        <v>667</v>
      </c>
      <c r="D69" s="529"/>
      <c r="E69" s="529"/>
      <c r="F69" s="529"/>
      <c r="G69" s="529"/>
      <c r="H69" s="529"/>
      <c r="I69" s="529"/>
      <c r="J69" s="529"/>
      <c r="K69" s="529"/>
      <c r="L69" s="529"/>
      <c r="M69" s="529"/>
      <c r="N69" s="529"/>
      <c r="O69" s="529"/>
      <c r="P69" s="529"/>
      <c r="Q69" s="529"/>
      <c r="R69" s="529"/>
      <c r="S69" s="529"/>
      <c r="T69" s="529"/>
      <c r="U69" s="529"/>
      <c r="V69" s="529"/>
      <c r="W69" s="529"/>
      <c r="X69" s="529"/>
      <c r="Y69" s="529"/>
      <c r="Z69" s="530"/>
      <c r="AA69" s="31"/>
      <c r="AB69" s="31"/>
      <c r="AC69" s="31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32"/>
    </row>
    <row r="70" spans="2:45" ht="23.25" customHeight="1">
      <c r="B70" s="30" t="str">
        <f t="shared" si="1"/>
        <v>1.57</v>
      </c>
      <c r="C70" s="528" t="s">
        <v>668</v>
      </c>
      <c r="D70" s="529"/>
      <c r="E70" s="529"/>
      <c r="F70" s="529"/>
      <c r="G70" s="529"/>
      <c r="H70" s="529"/>
      <c r="I70" s="529"/>
      <c r="J70" s="529"/>
      <c r="K70" s="529"/>
      <c r="L70" s="529"/>
      <c r="M70" s="529"/>
      <c r="N70" s="529"/>
      <c r="O70" s="529"/>
      <c r="P70" s="529"/>
      <c r="Q70" s="529"/>
      <c r="R70" s="529"/>
      <c r="S70" s="529"/>
      <c r="T70" s="529"/>
      <c r="U70" s="529"/>
      <c r="V70" s="529"/>
      <c r="W70" s="529"/>
      <c r="X70" s="529"/>
      <c r="Y70" s="529"/>
      <c r="Z70" s="530"/>
      <c r="AA70" s="31"/>
      <c r="AB70" s="31"/>
      <c r="AC70" s="31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32"/>
    </row>
    <row r="71" spans="2:45" ht="23.25" customHeight="1">
      <c r="B71" s="30" t="str">
        <f t="shared" si="1"/>
        <v>1.58</v>
      </c>
      <c r="C71" s="528" t="s">
        <v>669</v>
      </c>
      <c r="D71" s="529"/>
      <c r="E71" s="529"/>
      <c r="F71" s="529"/>
      <c r="G71" s="529"/>
      <c r="H71" s="529"/>
      <c r="I71" s="529"/>
      <c r="J71" s="529"/>
      <c r="K71" s="529"/>
      <c r="L71" s="529"/>
      <c r="M71" s="529"/>
      <c r="N71" s="529"/>
      <c r="O71" s="529"/>
      <c r="P71" s="529"/>
      <c r="Q71" s="529"/>
      <c r="R71" s="529"/>
      <c r="S71" s="529"/>
      <c r="T71" s="529"/>
      <c r="U71" s="529"/>
      <c r="V71" s="529"/>
      <c r="W71" s="529"/>
      <c r="X71" s="529"/>
      <c r="Y71" s="529"/>
      <c r="Z71" s="530"/>
      <c r="AA71" s="31"/>
      <c r="AB71" s="31"/>
      <c r="AC71" s="31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32"/>
    </row>
    <row r="72" spans="2:45" ht="23.25" customHeight="1">
      <c r="B72" s="30" t="str">
        <f t="shared" si="1"/>
        <v>1.59</v>
      </c>
      <c r="C72" s="528" t="s">
        <v>670</v>
      </c>
      <c r="D72" s="529"/>
      <c r="E72" s="529"/>
      <c r="F72" s="529"/>
      <c r="G72" s="529"/>
      <c r="H72" s="529"/>
      <c r="I72" s="529"/>
      <c r="J72" s="529"/>
      <c r="K72" s="529"/>
      <c r="L72" s="529"/>
      <c r="M72" s="529"/>
      <c r="N72" s="529"/>
      <c r="O72" s="529"/>
      <c r="P72" s="529"/>
      <c r="Q72" s="529"/>
      <c r="R72" s="529"/>
      <c r="S72" s="529"/>
      <c r="T72" s="529"/>
      <c r="U72" s="529"/>
      <c r="V72" s="529"/>
      <c r="W72" s="529"/>
      <c r="X72" s="529"/>
      <c r="Y72" s="529"/>
      <c r="Z72" s="530"/>
      <c r="AA72" s="31"/>
      <c r="AB72" s="31"/>
      <c r="AC72" s="31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32"/>
    </row>
    <row r="73" spans="2:45" ht="23.25" customHeight="1">
      <c r="B73" s="30" t="str">
        <f t="shared" si="1"/>
        <v>1.60</v>
      </c>
      <c r="C73" s="528" t="s">
        <v>671</v>
      </c>
      <c r="D73" s="529"/>
      <c r="E73" s="529"/>
      <c r="F73" s="529"/>
      <c r="G73" s="529"/>
      <c r="H73" s="529"/>
      <c r="I73" s="529"/>
      <c r="J73" s="529"/>
      <c r="K73" s="529"/>
      <c r="L73" s="529"/>
      <c r="M73" s="529"/>
      <c r="N73" s="529"/>
      <c r="O73" s="529"/>
      <c r="P73" s="529"/>
      <c r="Q73" s="529"/>
      <c r="R73" s="529"/>
      <c r="S73" s="529"/>
      <c r="T73" s="529"/>
      <c r="U73" s="529"/>
      <c r="V73" s="529"/>
      <c r="W73" s="529"/>
      <c r="X73" s="529"/>
      <c r="Y73" s="529"/>
      <c r="Z73" s="530"/>
      <c r="AA73" s="31"/>
      <c r="AB73" s="31"/>
      <c r="AC73" s="31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32"/>
    </row>
    <row r="74" spans="2:45" ht="23.25" customHeight="1">
      <c r="B74" s="30" t="str">
        <f t="shared" si="1"/>
        <v>1.61</v>
      </c>
      <c r="C74" s="528" t="s">
        <v>672</v>
      </c>
      <c r="D74" s="529"/>
      <c r="E74" s="529"/>
      <c r="F74" s="529"/>
      <c r="G74" s="529"/>
      <c r="H74" s="529"/>
      <c r="I74" s="529"/>
      <c r="J74" s="529"/>
      <c r="K74" s="529"/>
      <c r="L74" s="529"/>
      <c r="M74" s="529"/>
      <c r="N74" s="529"/>
      <c r="O74" s="529"/>
      <c r="P74" s="529"/>
      <c r="Q74" s="529"/>
      <c r="R74" s="529"/>
      <c r="S74" s="529"/>
      <c r="T74" s="529"/>
      <c r="U74" s="529"/>
      <c r="V74" s="529"/>
      <c r="W74" s="529"/>
      <c r="X74" s="529"/>
      <c r="Y74" s="529"/>
      <c r="Z74" s="530"/>
      <c r="AA74" s="31"/>
      <c r="AB74" s="31"/>
      <c r="AC74" s="31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32"/>
    </row>
    <row r="75" spans="2:45" ht="23.25" customHeight="1">
      <c r="B75" s="30" t="str">
        <f t="shared" si="1"/>
        <v>1.62</v>
      </c>
      <c r="C75" s="528" t="s">
        <v>673</v>
      </c>
      <c r="D75" s="529"/>
      <c r="E75" s="529"/>
      <c r="F75" s="529"/>
      <c r="G75" s="529"/>
      <c r="H75" s="529"/>
      <c r="I75" s="529"/>
      <c r="J75" s="529"/>
      <c r="K75" s="529"/>
      <c r="L75" s="529"/>
      <c r="M75" s="529"/>
      <c r="N75" s="529"/>
      <c r="O75" s="529"/>
      <c r="P75" s="529"/>
      <c r="Q75" s="529"/>
      <c r="R75" s="529"/>
      <c r="S75" s="529"/>
      <c r="T75" s="529"/>
      <c r="U75" s="529"/>
      <c r="V75" s="529"/>
      <c r="W75" s="529"/>
      <c r="X75" s="529"/>
      <c r="Y75" s="529"/>
      <c r="Z75" s="530"/>
      <c r="AA75" s="31"/>
      <c r="AB75" s="31"/>
      <c r="AC75" s="31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32"/>
    </row>
    <row r="76" spans="2:45" ht="23.25" customHeight="1">
      <c r="B76" s="30" t="str">
        <f t="shared" si="1"/>
        <v>1.63</v>
      </c>
      <c r="C76" s="528" t="s">
        <v>674</v>
      </c>
      <c r="D76" s="529"/>
      <c r="E76" s="529"/>
      <c r="F76" s="529"/>
      <c r="G76" s="529"/>
      <c r="H76" s="529"/>
      <c r="I76" s="529"/>
      <c r="J76" s="529"/>
      <c r="K76" s="529"/>
      <c r="L76" s="529"/>
      <c r="M76" s="529"/>
      <c r="N76" s="529"/>
      <c r="O76" s="529"/>
      <c r="P76" s="529"/>
      <c r="Q76" s="529"/>
      <c r="R76" s="529"/>
      <c r="S76" s="529"/>
      <c r="T76" s="529"/>
      <c r="U76" s="529"/>
      <c r="V76" s="529"/>
      <c r="W76" s="529"/>
      <c r="X76" s="529"/>
      <c r="Y76" s="529"/>
      <c r="Z76" s="530"/>
      <c r="AA76" s="31"/>
      <c r="AB76" s="31"/>
      <c r="AC76" s="31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32"/>
    </row>
    <row r="77" spans="2:45" ht="23.25" customHeight="1">
      <c r="B77" s="30" t="str">
        <f t="shared" si="1"/>
        <v>1.64</v>
      </c>
      <c r="C77" s="528" t="s">
        <v>675</v>
      </c>
      <c r="D77" s="529"/>
      <c r="E77" s="529"/>
      <c r="F77" s="529"/>
      <c r="G77" s="529"/>
      <c r="H77" s="529"/>
      <c r="I77" s="529"/>
      <c r="J77" s="529"/>
      <c r="K77" s="529"/>
      <c r="L77" s="529"/>
      <c r="M77" s="529"/>
      <c r="N77" s="529"/>
      <c r="O77" s="529"/>
      <c r="P77" s="529"/>
      <c r="Q77" s="529"/>
      <c r="R77" s="529"/>
      <c r="S77" s="529"/>
      <c r="T77" s="529"/>
      <c r="U77" s="529"/>
      <c r="V77" s="529"/>
      <c r="W77" s="529"/>
      <c r="X77" s="529"/>
      <c r="Y77" s="529"/>
      <c r="Z77" s="530"/>
      <c r="AA77" s="31"/>
      <c r="AB77" s="31"/>
      <c r="AC77" s="31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32"/>
    </row>
    <row r="78" spans="2:45" ht="23.25" customHeight="1">
      <c r="B78" s="30" t="str">
        <f t="shared" si="1"/>
        <v>1.65</v>
      </c>
      <c r="C78" s="528" t="s">
        <v>676</v>
      </c>
      <c r="D78" s="529"/>
      <c r="E78" s="529"/>
      <c r="F78" s="529"/>
      <c r="G78" s="529"/>
      <c r="H78" s="529"/>
      <c r="I78" s="529"/>
      <c r="J78" s="529"/>
      <c r="K78" s="529"/>
      <c r="L78" s="529"/>
      <c r="M78" s="529"/>
      <c r="N78" s="529"/>
      <c r="O78" s="529"/>
      <c r="P78" s="529"/>
      <c r="Q78" s="529"/>
      <c r="R78" s="529"/>
      <c r="S78" s="529"/>
      <c r="T78" s="529"/>
      <c r="U78" s="529"/>
      <c r="V78" s="529"/>
      <c r="W78" s="529"/>
      <c r="X78" s="529"/>
      <c r="Y78" s="529"/>
      <c r="Z78" s="530"/>
      <c r="AA78" s="31"/>
      <c r="AB78" s="31"/>
      <c r="AC78" s="31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32"/>
    </row>
    <row r="79" spans="2:45" ht="23.25" customHeight="1">
      <c r="B79" s="30" t="str">
        <f t="shared" si="1"/>
        <v>1.66</v>
      </c>
      <c r="C79" s="528" t="s">
        <v>677</v>
      </c>
      <c r="D79" s="529"/>
      <c r="E79" s="529"/>
      <c r="F79" s="529"/>
      <c r="G79" s="529"/>
      <c r="H79" s="529"/>
      <c r="I79" s="529"/>
      <c r="J79" s="529"/>
      <c r="K79" s="529"/>
      <c r="L79" s="529"/>
      <c r="M79" s="529"/>
      <c r="N79" s="529"/>
      <c r="O79" s="529"/>
      <c r="P79" s="529"/>
      <c r="Q79" s="529"/>
      <c r="R79" s="529"/>
      <c r="S79" s="529"/>
      <c r="T79" s="529"/>
      <c r="U79" s="529"/>
      <c r="V79" s="529"/>
      <c r="W79" s="529"/>
      <c r="X79" s="529"/>
      <c r="Y79" s="529"/>
      <c r="Z79" s="530"/>
      <c r="AA79" s="31"/>
      <c r="AB79" s="31"/>
      <c r="AC79" s="31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32"/>
    </row>
    <row r="80" spans="2:45" ht="23.25" customHeight="1">
      <c r="B80" s="30" t="str">
        <f t="shared" si="1"/>
        <v>1.67</v>
      </c>
      <c r="C80" s="528" t="s">
        <v>678</v>
      </c>
      <c r="D80" s="529"/>
      <c r="E80" s="529"/>
      <c r="F80" s="529"/>
      <c r="G80" s="529"/>
      <c r="H80" s="529"/>
      <c r="I80" s="529"/>
      <c r="J80" s="529"/>
      <c r="K80" s="529"/>
      <c r="L80" s="529"/>
      <c r="M80" s="529"/>
      <c r="N80" s="529"/>
      <c r="O80" s="529"/>
      <c r="P80" s="529"/>
      <c r="Q80" s="529"/>
      <c r="R80" s="529"/>
      <c r="S80" s="529"/>
      <c r="T80" s="529"/>
      <c r="U80" s="529"/>
      <c r="V80" s="529"/>
      <c r="W80" s="529"/>
      <c r="X80" s="529"/>
      <c r="Y80" s="529"/>
      <c r="Z80" s="530"/>
      <c r="AA80" s="31"/>
      <c r="AB80" s="31"/>
      <c r="AC80" s="31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32"/>
    </row>
    <row r="81" spans="2:45" ht="23.25" customHeight="1">
      <c r="B81" s="30" t="str">
        <f t="shared" si="1"/>
        <v>1.68</v>
      </c>
      <c r="C81" s="528" t="s">
        <v>679</v>
      </c>
      <c r="D81" s="529"/>
      <c r="E81" s="529"/>
      <c r="F81" s="529"/>
      <c r="G81" s="529"/>
      <c r="H81" s="529"/>
      <c r="I81" s="529"/>
      <c r="J81" s="529"/>
      <c r="K81" s="529"/>
      <c r="L81" s="529"/>
      <c r="M81" s="529"/>
      <c r="N81" s="529"/>
      <c r="O81" s="529"/>
      <c r="P81" s="529"/>
      <c r="Q81" s="529"/>
      <c r="R81" s="529"/>
      <c r="S81" s="529"/>
      <c r="T81" s="529"/>
      <c r="U81" s="529"/>
      <c r="V81" s="529"/>
      <c r="W81" s="529"/>
      <c r="X81" s="529"/>
      <c r="Y81" s="529"/>
      <c r="Z81" s="530"/>
      <c r="AA81" s="31"/>
      <c r="AB81" s="31"/>
      <c r="AC81" s="31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32"/>
    </row>
    <row r="82" spans="2:45" ht="23.25" customHeight="1">
      <c r="B82" s="30" t="str">
        <f t="shared" si="1"/>
        <v>1.69</v>
      </c>
      <c r="C82" s="528" t="s">
        <v>680</v>
      </c>
      <c r="D82" s="529"/>
      <c r="E82" s="529"/>
      <c r="F82" s="529"/>
      <c r="G82" s="529"/>
      <c r="H82" s="529"/>
      <c r="I82" s="529"/>
      <c r="J82" s="529"/>
      <c r="K82" s="529"/>
      <c r="L82" s="529"/>
      <c r="M82" s="529"/>
      <c r="N82" s="529"/>
      <c r="O82" s="529"/>
      <c r="P82" s="529"/>
      <c r="Q82" s="529"/>
      <c r="R82" s="529"/>
      <c r="S82" s="529"/>
      <c r="T82" s="529"/>
      <c r="U82" s="529"/>
      <c r="V82" s="529"/>
      <c r="W82" s="529"/>
      <c r="X82" s="529"/>
      <c r="Y82" s="529"/>
      <c r="Z82" s="530"/>
      <c r="AA82" s="31"/>
      <c r="AB82" s="31"/>
      <c r="AC82" s="31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32"/>
    </row>
    <row r="83" spans="2:45" ht="23.25" customHeight="1">
      <c r="B83" s="30" t="str">
        <f t="shared" si="1"/>
        <v>1.70</v>
      </c>
      <c r="C83" s="528" t="s">
        <v>681</v>
      </c>
      <c r="D83" s="529"/>
      <c r="E83" s="529"/>
      <c r="F83" s="529"/>
      <c r="G83" s="529"/>
      <c r="H83" s="529"/>
      <c r="I83" s="529"/>
      <c r="J83" s="529"/>
      <c r="K83" s="529"/>
      <c r="L83" s="529"/>
      <c r="M83" s="529"/>
      <c r="N83" s="529"/>
      <c r="O83" s="529"/>
      <c r="P83" s="529"/>
      <c r="Q83" s="529"/>
      <c r="R83" s="529"/>
      <c r="S83" s="529"/>
      <c r="T83" s="529"/>
      <c r="U83" s="529"/>
      <c r="V83" s="529"/>
      <c r="W83" s="529"/>
      <c r="X83" s="529"/>
      <c r="Y83" s="529"/>
      <c r="Z83" s="530"/>
      <c r="AA83" s="31"/>
      <c r="AB83" s="31"/>
      <c r="AC83" s="31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32"/>
    </row>
    <row r="84" spans="2:45" ht="23.25" customHeight="1">
      <c r="B84" s="30" t="str">
        <f t="shared" si="1"/>
        <v>1.71</v>
      </c>
      <c r="C84" s="528" t="s">
        <v>682</v>
      </c>
      <c r="D84" s="529"/>
      <c r="E84" s="529"/>
      <c r="F84" s="529"/>
      <c r="G84" s="529"/>
      <c r="H84" s="529"/>
      <c r="I84" s="529"/>
      <c r="J84" s="529"/>
      <c r="K84" s="529"/>
      <c r="L84" s="529"/>
      <c r="M84" s="529"/>
      <c r="N84" s="529"/>
      <c r="O84" s="529"/>
      <c r="P84" s="529"/>
      <c r="Q84" s="529"/>
      <c r="R84" s="529"/>
      <c r="S84" s="529"/>
      <c r="T84" s="529"/>
      <c r="U84" s="529"/>
      <c r="V84" s="529"/>
      <c r="W84" s="529"/>
      <c r="X84" s="529"/>
      <c r="Y84" s="529"/>
      <c r="Z84" s="530"/>
      <c r="AA84" s="31"/>
      <c r="AB84" s="31"/>
      <c r="AC84" s="31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32"/>
    </row>
    <row r="85" spans="2:45" ht="23.25" customHeight="1">
      <c r="B85" s="30" t="str">
        <f t="shared" si="1"/>
        <v>1.72</v>
      </c>
      <c r="C85" s="528" t="s">
        <v>683</v>
      </c>
      <c r="D85" s="529"/>
      <c r="E85" s="529"/>
      <c r="F85" s="529"/>
      <c r="G85" s="529"/>
      <c r="H85" s="529"/>
      <c r="I85" s="529"/>
      <c r="J85" s="529"/>
      <c r="K85" s="529"/>
      <c r="L85" s="529"/>
      <c r="M85" s="529"/>
      <c r="N85" s="529"/>
      <c r="O85" s="529"/>
      <c r="P85" s="529"/>
      <c r="Q85" s="529"/>
      <c r="R85" s="529"/>
      <c r="S85" s="529"/>
      <c r="T85" s="529"/>
      <c r="U85" s="529"/>
      <c r="V85" s="529"/>
      <c r="W85" s="529"/>
      <c r="X85" s="529"/>
      <c r="Y85" s="529"/>
      <c r="Z85" s="530"/>
      <c r="AA85" s="31"/>
      <c r="AB85" s="31"/>
      <c r="AC85" s="31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32"/>
    </row>
    <row r="86" spans="2:45" ht="23.25" customHeight="1">
      <c r="B86" s="30" t="str">
        <f t="shared" si="1"/>
        <v>1.73</v>
      </c>
      <c r="C86" s="528" t="s">
        <v>684</v>
      </c>
      <c r="D86" s="529"/>
      <c r="E86" s="529"/>
      <c r="F86" s="529"/>
      <c r="G86" s="529"/>
      <c r="H86" s="529"/>
      <c r="I86" s="529"/>
      <c r="J86" s="529"/>
      <c r="K86" s="529"/>
      <c r="L86" s="529"/>
      <c r="M86" s="529"/>
      <c r="N86" s="529"/>
      <c r="O86" s="529"/>
      <c r="P86" s="529"/>
      <c r="Q86" s="529"/>
      <c r="R86" s="529"/>
      <c r="S86" s="529"/>
      <c r="T86" s="529"/>
      <c r="U86" s="529"/>
      <c r="V86" s="529"/>
      <c r="W86" s="529"/>
      <c r="X86" s="529"/>
      <c r="Y86" s="529"/>
      <c r="Z86" s="530"/>
      <c r="AA86" s="31"/>
      <c r="AB86" s="31"/>
      <c r="AC86" s="31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32"/>
    </row>
    <row r="87" spans="2:45" ht="23.25" customHeight="1">
      <c r="B87" s="30" t="str">
        <f t="shared" si="1"/>
        <v>1.74</v>
      </c>
      <c r="C87" s="528" t="s">
        <v>685</v>
      </c>
      <c r="D87" s="529"/>
      <c r="E87" s="529"/>
      <c r="F87" s="529"/>
      <c r="G87" s="529"/>
      <c r="H87" s="529"/>
      <c r="I87" s="529"/>
      <c r="J87" s="529"/>
      <c r="K87" s="529"/>
      <c r="L87" s="529"/>
      <c r="M87" s="529"/>
      <c r="N87" s="529"/>
      <c r="O87" s="529"/>
      <c r="P87" s="529"/>
      <c r="Q87" s="529"/>
      <c r="R87" s="529"/>
      <c r="S87" s="529"/>
      <c r="T87" s="529"/>
      <c r="U87" s="529"/>
      <c r="V87" s="529"/>
      <c r="W87" s="529"/>
      <c r="X87" s="529"/>
      <c r="Y87" s="529"/>
      <c r="Z87" s="530"/>
      <c r="AA87" s="31"/>
      <c r="AB87" s="31"/>
      <c r="AC87" s="31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32"/>
    </row>
    <row r="88" spans="2:45" ht="23.25" customHeight="1">
      <c r="B88" s="30" t="str">
        <f t="shared" ref="B88:B113" si="2">$B$12&amp;"."&amp;RIGHT(B87,2)+1</f>
        <v>1.75</v>
      </c>
      <c r="C88" s="528" t="s">
        <v>686</v>
      </c>
      <c r="D88" s="529"/>
      <c r="E88" s="529"/>
      <c r="F88" s="529"/>
      <c r="G88" s="529"/>
      <c r="H88" s="529"/>
      <c r="I88" s="529"/>
      <c r="J88" s="529"/>
      <c r="K88" s="529"/>
      <c r="L88" s="529"/>
      <c r="M88" s="529"/>
      <c r="N88" s="529"/>
      <c r="O88" s="529"/>
      <c r="P88" s="529"/>
      <c r="Q88" s="529"/>
      <c r="R88" s="529"/>
      <c r="S88" s="529"/>
      <c r="T88" s="529"/>
      <c r="U88" s="529"/>
      <c r="V88" s="529"/>
      <c r="W88" s="529"/>
      <c r="X88" s="529"/>
      <c r="Y88" s="529"/>
      <c r="Z88" s="530"/>
      <c r="AA88" s="31"/>
      <c r="AB88" s="31"/>
      <c r="AC88" s="31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32"/>
    </row>
    <row r="89" spans="2:45" ht="23.25" customHeight="1">
      <c r="B89" s="30" t="str">
        <f t="shared" si="2"/>
        <v>1.76</v>
      </c>
      <c r="C89" s="528" t="s">
        <v>687</v>
      </c>
      <c r="D89" s="529"/>
      <c r="E89" s="529"/>
      <c r="F89" s="529"/>
      <c r="G89" s="529"/>
      <c r="H89" s="529"/>
      <c r="I89" s="529"/>
      <c r="J89" s="529"/>
      <c r="K89" s="529"/>
      <c r="L89" s="529"/>
      <c r="M89" s="529"/>
      <c r="N89" s="529"/>
      <c r="O89" s="529"/>
      <c r="P89" s="529"/>
      <c r="Q89" s="529"/>
      <c r="R89" s="529"/>
      <c r="S89" s="529"/>
      <c r="T89" s="529"/>
      <c r="U89" s="529"/>
      <c r="V89" s="529"/>
      <c r="W89" s="529"/>
      <c r="X89" s="529"/>
      <c r="Y89" s="529"/>
      <c r="Z89" s="530"/>
      <c r="AA89" s="31"/>
      <c r="AB89" s="31"/>
      <c r="AC89" s="31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32"/>
    </row>
    <row r="90" spans="2:45" ht="23.25" customHeight="1">
      <c r="B90" s="30" t="str">
        <f t="shared" si="2"/>
        <v>1.77</v>
      </c>
      <c r="C90" s="528" t="s">
        <v>688</v>
      </c>
      <c r="D90" s="529"/>
      <c r="E90" s="529"/>
      <c r="F90" s="529"/>
      <c r="G90" s="529"/>
      <c r="H90" s="529"/>
      <c r="I90" s="529"/>
      <c r="J90" s="529"/>
      <c r="K90" s="529"/>
      <c r="L90" s="529"/>
      <c r="M90" s="529"/>
      <c r="N90" s="529"/>
      <c r="O90" s="529"/>
      <c r="P90" s="529"/>
      <c r="Q90" s="529"/>
      <c r="R90" s="529"/>
      <c r="S90" s="529"/>
      <c r="T90" s="529"/>
      <c r="U90" s="529"/>
      <c r="V90" s="529"/>
      <c r="W90" s="529"/>
      <c r="X90" s="529"/>
      <c r="Y90" s="529"/>
      <c r="Z90" s="530"/>
      <c r="AA90" s="31"/>
      <c r="AB90" s="31"/>
      <c r="AC90" s="31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32"/>
    </row>
    <row r="91" spans="2:45" ht="46.5" customHeight="1">
      <c r="B91" s="30" t="str">
        <f t="shared" si="2"/>
        <v>1.78</v>
      </c>
      <c r="C91" s="528" t="s">
        <v>689</v>
      </c>
      <c r="D91" s="529"/>
      <c r="E91" s="529"/>
      <c r="F91" s="529"/>
      <c r="G91" s="529"/>
      <c r="H91" s="529"/>
      <c r="I91" s="529"/>
      <c r="J91" s="529"/>
      <c r="K91" s="529"/>
      <c r="L91" s="529"/>
      <c r="M91" s="529"/>
      <c r="N91" s="529"/>
      <c r="O91" s="529"/>
      <c r="P91" s="529"/>
      <c r="Q91" s="529"/>
      <c r="R91" s="529"/>
      <c r="S91" s="529"/>
      <c r="T91" s="529"/>
      <c r="U91" s="529"/>
      <c r="V91" s="529"/>
      <c r="W91" s="529"/>
      <c r="X91" s="529"/>
      <c r="Y91" s="529"/>
      <c r="Z91" s="530"/>
      <c r="AA91" s="31"/>
      <c r="AB91" s="31"/>
      <c r="AC91" s="31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32"/>
    </row>
    <row r="92" spans="2:45" ht="23.45">
      <c r="B92" s="30" t="str">
        <f t="shared" si="2"/>
        <v>1.79</v>
      </c>
      <c r="C92" s="528" t="s">
        <v>690</v>
      </c>
      <c r="D92" s="529"/>
      <c r="E92" s="529"/>
      <c r="F92" s="529"/>
      <c r="G92" s="529"/>
      <c r="H92" s="529"/>
      <c r="I92" s="529"/>
      <c r="J92" s="529"/>
      <c r="K92" s="529"/>
      <c r="L92" s="529"/>
      <c r="M92" s="529"/>
      <c r="N92" s="529"/>
      <c r="O92" s="529"/>
      <c r="P92" s="529"/>
      <c r="Q92" s="529"/>
      <c r="R92" s="529"/>
      <c r="S92" s="529"/>
      <c r="T92" s="529"/>
      <c r="U92" s="529"/>
      <c r="V92" s="529"/>
      <c r="W92" s="529"/>
      <c r="X92" s="529"/>
      <c r="Y92" s="529"/>
      <c r="Z92" s="530"/>
      <c r="AA92" s="31"/>
      <c r="AB92" s="31"/>
      <c r="AC92" s="31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32"/>
    </row>
    <row r="93" spans="2:45" ht="23.25" customHeight="1">
      <c r="B93" s="30" t="str">
        <f t="shared" si="2"/>
        <v>1.80</v>
      </c>
      <c r="C93" s="528" t="s">
        <v>691</v>
      </c>
      <c r="D93" s="529"/>
      <c r="E93" s="529"/>
      <c r="F93" s="529"/>
      <c r="G93" s="529"/>
      <c r="H93" s="529"/>
      <c r="I93" s="529"/>
      <c r="J93" s="529"/>
      <c r="K93" s="529"/>
      <c r="L93" s="529"/>
      <c r="M93" s="529"/>
      <c r="N93" s="529"/>
      <c r="O93" s="529"/>
      <c r="P93" s="529"/>
      <c r="Q93" s="529"/>
      <c r="R93" s="529"/>
      <c r="S93" s="529"/>
      <c r="T93" s="529"/>
      <c r="U93" s="529"/>
      <c r="V93" s="529"/>
      <c r="W93" s="529"/>
      <c r="X93" s="529"/>
      <c r="Y93" s="529"/>
      <c r="Z93" s="530"/>
      <c r="AA93" s="31"/>
      <c r="AB93" s="31"/>
      <c r="AC93" s="31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32"/>
    </row>
    <row r="94" spans="2:45" ht="23.25" customHeight="1">
      <c r="B94" s="30" t="str">
        <f t="shared" si="2"/>
        <v>1.81</v>
      </c>
      <c r="C94" s="528" t="s">
        <v>692</v>
      </c>
      <c r="D94" s="529"/>
      <c r="E94" s="529"/>
      <c r="F94" s="529"/>
      <c r="G94" s="529"/>
      <c r="H94" s="529"/>
      <c r="I94" s="529"/>
      <c r="J94" s="529"/>
      <c r="K94" s="529"/>
      <c r="L94" s="529"/>
      <c r="M94" s="529"/>
      <c r="N94" s="529"/>
      <c r="O94" s="529"/>
      <c r="P94" s="529"/>
      <c r="Q94" s="529"/>
      <c r="R94" s="529"/>
      <c r="S94" s="529"/>
      <c r="T94" s="529"/>
      <c r="U94" s="529"/>
      <c r="V94" s="529"/>
      <c r="W94" s="529"/>
      <c r="X94" s="529"/>
      <c r="Y94" s="529"/>
      <c r="Z94" s="530"/>
      <c r="AA94" s="31"/>
      <c r="AB94" s="31"/>
      <c r="AC94" s="31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32"/>
    </row>
    <row r="95" spans="2:45" ht="23.25" customHeight="1">
      <c r="B95" s="30" t="str">
        <f t="shared" si="2"/>
        <v>1.82</v>
      </c>
      <c r="C95" s="528" t="s">
        <v>693</v>
      </c>
      <c r="D95" s="529"/>
      <c r="E95" s="529"/>
      <c r="F95" s="529"/>
      <c r="G95" s="529"/>
      <c r="H95" s="529"/>
      <c r="I95" s="529"/>
      <c r="J95" s="529"/>
      <c r="K95" s="529"/>
      <c r="L95" s="529"/>
      <c r="M95" s="529"/>
      <c r="N95" s="529"/>
      <c r="O95" s="529"/>
      <c r="P95" s="529"/>
      <c r="Q95" s="529"/>
      <c r="R95" s="529"/>
      <c r="S95" s="529"/>
      <c r="T95" s="529"/>
      <c r="U95" s="529"/>
      <c r="V95" s="529"/>
      <c r="W95" s="529"/>
      <c r="X95" s="529"/>
      <c r="Y95" s="529"/>
      <c r="Z95" s="530"/>
      <c r="AA95" s="31"/>
      <c r="AB95" s="31"/>
      <c r="AC95" s="31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32"/>
    </row>
    <row r="96" spans="2:45" ht="23.25" customHeight="1">
      <c r="B96" s="30" t="str">
        <f t="shared" si="2"/>
        <v>1.83</v>
      </c>
      <c r="C96" s="528" t="s">
        <v>694</v>
      </c>
      <c r="D96" s="529"/>
      <c r="E96" s="529"/>
      <c r="F96" s="529"/>
      <c r="G96" s="529"/>
      <c r="H96" s="529"/>
      <c r="I96" s="529"/>
      <c r="J96" s="529"/>
      <c r="K96" s="529"/>
      <c r="L96" s="529"/>
      <c r="M96" s="529"/>
      <c r="N96" s="529"/>
      <c r="O96" s="529"/>
      <c r="P96" s="529"/>
      <c r="Q96" s="529"/>
      <c r="R96" s="529"/>
      <c r="S96" s="529"/>
      <c r="T96" s="529"/>
      <c r="U96" s="529"/>
      <c r="V96" s="529"/>
      <c r="W96" s="529"/>
      <c r="X96" s="529"/>
      <c r="Y96" s="529"/>
      <c r="Z96" s="530"/>
      <c r="AA96" s="31"/>
      <c r="AB96" s="31"/>
      <c r="AC96" s="31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32"/>
    </row>
    <row r="97" spans="2:45" ht="23.25" customHeight="1">
      <c r="B97" s="30" t="str">
        <f t="shared" si="2"/>
        <v>1.84</v>
      </c>
      <c r="C97" s="528" t="s">
        <v>695</v>
      </c>
      <c r="D97" s="529"/>
      <c r="E97" s="529"/>
      <c r="F97" s="529"/>
      <c r="G97" s="529"/>
      <c r="H97" s="529"/>
      <c r="I97" s="529"/>
      <c r="J97" s="529"/>
      <c r="K97" s="529"/>
      <c r="L97" s="529"/>
      <c r="M97" s="529"/>
      <c r="N97" s="529"/>
      <c r="O97" s="529"/>
      <c r="P97" s="529"/>
      <c r="Q97" s="529"/>
      <c r="R97" s="529"/>
      <c r="S97" s="529"/>
      <c r="T97" s="529"/>
      <c r="U97" s="529"/>
      <c r="V97" s="529"/>
      <c r="W97" s="529"/>
      <c r="X97" s="529"/>
      <c r="Y97" s="529"/>
      <c r="Z97" s="530"/>
      <c r="AA97" s="31"/>
      <c r="AB97" s="31"/>
      <c r="AC97" s="31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32"/>
    </row>
    <row r="98" spans="2:45" ht="23.25" customHeight="1">
      <c r="B98" s="30" t="str">
        <f t="shared" si="2"/>
        <v>1.85</v>
      </c>
      <c r="C98" s="528" t="s">
        <v>696</v>
      </c>
      <c r="D98" s="529"/>
      <c r="E98" s="529"/>
      <c r="F98" s="529"/>
      <c r="G98" s="529"/>
      <c r="H98" s="529"/>
      <c r="I98" s="529"/>
      <c r="J98" s="529"/>
      <c r="K98" s="529"/>
      <c r="L98" s="529"/>
      <c r="M98" s="529"/>
      <c r="N98" s="529"/>
      <c r="O98" s="529"/>
      <c r="P98" s="529"/>
      <c r="Q98" s="529"/>
      <c r="R98" s="529"/>
      <c r="S98" s="529"/>
      <c r="T98" s="529"/>
      <c r="U98" s="529"/>
      <c r="V98" s="529"/>
      <c r="W98" s="529"/>
      <c r="X98" s="529"/>
      <c r="Y98" s="529"/>
      <c r="Z98" s="530"/>
      <c r="AA98" s="31"/>
      <c r="AB98" s="31"/>
      <c r="AC98" s="31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32"/>
    </row>
    <row r="99" spans="2:45" ht="23.25" customHeight="1">
      <c r="B99" s="30" t="str">
        <f t="shared" si="2"/>
        <v>1.86</v>
      </c>
      <c r="C99" s="528" t="s">
        <v>697</v>
      </c>
      <c r="D99" s="529"/>
      <c r="E99" s="529"/>
      <c r="F99" s="529"/>
      <c r="G99" s="529"/>
      <c r="H99" s="529"/>
      <c r="I99" s="529"/>
      <c r="J99" s="529"/>
      <c r="K99" s="529"/>
      <c r="L99" s="529"/>
      <c r="M99" s="529"/>
      <c r="N99" s="529"/>
      <c r="O99" s="529"/>
      <c r="P99" s="529"/>
      <c r="Q99" s="529"/>
      <c r="R99" s="529"/>
      <c r="S99" s="529"/>
      <c r="T99" s="529"/>
      <c r="U99" s="529"/>
      <c r="V99" s="529"/>
      <c r="W99" s="529"/>
      <c r="X99" s="529"/>
      <c r="Y99" s="529"/>
      <c r="Z99" s="530"/>
      <c r="AA99" s="31"/>
      <c r="AB99" s="31"/>
      <c r="AC99" s="31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32"/>
    </row>
    <row r="100" spans="2:45" ht="23.25" customHeight="1">
      <c r="B100" s="30" t="str">
        <f t="shared" si="2"/>
        <v>1.87</v>
      </c>
      <c r="C100" s="528" t="s">
        <v>698</v>
      </c>
      <c r="D100" s="529"/>
      <c r="E100" s="529"/>
      <c r="F100" s="529"/>
      <c r="G100" s="529"/>
      <c r="H100" s="529"/>
      <c r="I100" s="529"/>
      <c r="J100" s="529"/>
      <c r="K100" s="529"/>
      <c r="L100" s="529"/>
      <c r="M100" s="529"/>
      <c r="N100" s="529"/>
      <c r="O100" s="529"/>
      <c r="P100" s="529"/>
      <c r="Q100" s="529"/>
      <c r="R100" s="529"/>
      <c r="S100" s="529"/>
      <c r="T100" s="529"/>
      <c r="U100" s="529"/>
      <c r="V100" s="529"/>
      <c r="W100" s="529"/>
      <c r="X100" s="529"/>
      <c r="Y100" s="529"/>
      <c r="Z100" s="530"/>
      <c r="AA100" s="31"/>
      <c r="AB100" s="31"/>
      <c r="AC100" s="31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32"/>
    </row>
    <row r="101" spans="2:45" ht="48.75" customHeight="1">
      <c r="B101" s="30" t="str">
        <f t="shared" si="2"/>
        <v>1.88</v>
      </c>
      <c r="C101" s="528" t="s">
        <v>699</v>
      </c>
      <c r="D101" s="529"/>
      <c r="E101" s="529"/>
      <c r="F101" s="529"/>
      <c r="G101" s="529"/>
      <c r="H101" s="529"/>
      <c r="I101" s="529"/>
      <c r="J101" s="529"/>
      <c r="K101" s="529"/>
      <c r="L101" s="529"/>
      <c r="M101" s="529"/>
      <c r="N101" s="529"/>
      <c r="O101" s="529"/>
      <c r="P101" s="529"/>
      <c r="Q101" s="529"/>
      <c r="R101" s="529"/>
      <c r="S101" s="529"/>
      <c r="T101" s="529"/>
      <c r="U101" s="529"/>
      <c r="V101" s="529"/>
      <c r="W101" s="529"/>
      <c r="X101" s="529"/>
      <c r="Y101" s="529"/>
      <c r="Z101" s="530"/>
      <c r="AA101" s="31"/>
      <c r="AB101" s="31"/>
      <c r="AC101" s="31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32"/>
    </row>
    <row r="102" spans="2:45" ht="23.25" customHeight="1">
      <c r="B102" s="30" t="str">
        <f t="shared" si="2"/>
        <v>1.89</v>
      </c>
      <c r="C102" s="528" t="s">
        <v>700</v>
      </c>
      <c r="D102" s="529"/>
      <c r="E102" s="529"/>
      <c r="F102" s="529"/>
      <c r="G102" s="529"/>
      <c r="H102" s="529"/>
      <c r="I102" s="529"/>
      <c r="J102" s="529"/>
      <c r="K102" s="529"/>
      <c r="L102" s="529"/>
      <c r="M102" s="529"/>
      <c r="N102" s="529"/>
      <c r="O102" s="529"/>
      <c r="P102" s="529"/>
      <c r="Q102" s="529"/>
      <c r="R102" s="529"/>
      <c r="S102" s="529"/>
      <c r="T102" s="529"/>
      <c r="U102" s="529"/>
      <c r="V102" s="529"/>
      <c r="W102" s="529"/>
      <c r="X102" s="529"/>
      <c r="Y102" s="529"/>
      <c r="Z102" s="530"/>
      <c r="AA102" s="31"/>
      <c r="AB102" s="31"/>
      <c r="AC102" s="31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32"/>
    </row>
    <row r="103" spans="2:45" ht="23.25" customHeight="1">
      <c r="B103" s="30" t="str">
        <f t="shared" si="2"/>
        <v>1.90</v>
      </c>
      <c r="C103" s="528" t="s">
        <v>701</v>
      </c>
      <c r="D103" s="529"/>
      <c r="E103" s="529"/>
      <c r="F103" s="529"/>
      <c r="G103" s="529"/>
      <c r="H103" s="529"/>
      <c r="I103" s="529"/>
      <c r="J103" s="529"/>
      <c r="K103" s="529"/>
      <c r="L103" s="529"/>
      <c r="M103" s="529"/>
      <c r="N103" s="529"/>
      <c r="O103" s="529"/>
      <c r="P103" s="529"/>
      <c r="Q103" s="529"/>
      <c r="R103" s="529"/>
      <c r="S103" s="529"/>
      <c r="T103" s="529"/>
      <c r="U103" s="529"/>
      <c r="V103" s="529"/>
      <c r="W103" s="529"/>
      <c r="X103" s="529"/>
      <c r="Y103" s="529"/>
      <c r="Z103" s="530"/>
      <c r="AA103" s="31"/>
      <c r="AB103" s="31"/>
      <c r="AC103" s="31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32"/>
    </row>
    <row r="104" spans="2:45" ht="45.75" customHeight="1">
      <c r="B104" s="30" t="str">
        <f t="shared" si="2"/>
        <v>1.91</v>
      </c>
      <c r="C104" s="560" t="s">
        <v>702</v>
      </c>
      <c r="D104" s="561"/>
      <c r="E104" s="561"/>
      <c r="F104" s="561"/>
      <c r="G104" s="561"/>
      <c r="H104" s="561"/>
      <c r="I104" s="561"/>
      <c r="J104" s="561"/>
      <c r="K104" s="561"/>
      <c r="L104" s="561"/>
      <c r="M104" s="561"/>
      <c r="N104" s="561"/>
      <c r="O104" s="561"/>
      <c r="P104" s="561"/>
      <c r="Q104" s="561"/>
      <c r="R104" s="561"/>
      <c r="S104" s="561"/>
      <c r="T104" s="561"/>
      <c r="U104" s="561"/>
      <c r="V104" s="561"/>
      <c r="W104" s="561"/>
      <c r="X104" s="561"/>
      <c r="Y104" s="561"/>
      <c r="Z104" s="562"/>
      <c r="AA104" s="31"/>
      <c r="AB104" s="31"/>
      <c r="AC104" s="31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32"/>
    </row>
    <row r="105" spans="2:45" ht="23.25" customHeight="1">
      <c r="B105" s="30" t="str">
        <f t="shared" si="2"/>
        <v>1.92</v>
      </c>
      <c r="C105" s="528" t="s">
        <v>703</v>
      </c>
      <c r="D105" s="529"/>
      <c r="E105" s="529"/>
      <c r="F105" s="529"/>
      <c r="G105" s="529"/>
      <c r="H105" s="529"/>
      <c r="I105" s="529"/>
      <c r="J105" s="529"/>
      <c r="K105" s="529"/>
      <c r="L105" s="529"/>
      <c r="M105" s="529"/>
      <c r="N105" s="529"/>
      <c r="O105" s="529"/>
      <c r="P105" s="529"/>
      <c r="Q105" s="529"/>
      <c r="R105" s="529"/>
      <c r="S105" s="529"/>
      <c r="T105" s="529"/>
      <c r="U105" s="529"/>
      <c r="V105" s="529"/>
      <c r="W105" s="529"/>
      <c r="X105" s="529"/>
      <c r="Y105" s="529"/>
      <c r="Z105" s="530"/>
      <c r="AA105" s="31"/>
      <c r="AB105" s="31"/>
      <c r="AC105" s="31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32"/>
    </row>
    <row r="106" spans="2:45" ht="23.25" customHeight="1">
      <c r="B106" s="30" t="str">
        <f t="shared" si="2"/>
        <v>1.93</v>
      </c>
      <c r="C106" s="528" t="s">
        <v>704</v>
      </c>
      <c r="D106" s="529"/>
      <c r="E106" s="529"/>
      <c r="F106" s="529"/>
      <c r="G106" s="529"/>
      <c r="H106" s="529"/>
      <c r="I106" s="529"/>
      <c r="J106" s="529"/>
      <c r="K106" s="529"/>
      <c r="L106" s="529"/>
      <c r="M106" s="529"/>
      <c r="N106" s="529"/>
      <c r="O106" s="529"/>
      <c r="P106" s="529"/>
      <c r="Q106" s="529"/>
      <c r="R106" s="529"/>
      <c r="S106" s="529"/>
      <c r="T106" s="529"/>
      <c r="U106" s="529"/>
      <c r="V106" s="529"/>
      <c r="W106" s="529"/>
      <c r="X106" s="529"/>
      <c r="Y106" s="529"/>
      <c r="Z106" s="530"/>
      <c r="AA106" s="31"/>
      <c r="AB106" s="31"/>
      <c r="AC106" s="31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32"/>
    </row>
    <row r="107" spans="2:45" ht="23.25" customHeight="1">
      <c r="B107" s="30" t="str">
        <f t="shared" si="2"/>
        <v>1.94</v>
      </c>
      <c r="C107" s="528" t="s">
        <v>705</v>
      </c>
      <c r="D107" s="529"/>
      <c r="E107" s="529"/>
      <c r="F107" s="529"/>
      <c r="G107" s="529"/>
      <c r="H107" s="529"/>
      <c r="I107" s="529"/>
      <c r="J107" s="529"/>
      <c r="K107" s="529"/>
      <c r="L107" s="529"/>
      <c r="M107" s="529"/>
      <c r="N107" s="529"/>
      <c r="O107" s="529"/>
      <c r="P107" s="529"/>
      <c r="Q107" s="529"/>
      <c r="R107" s="529"/>
      <c r="S107" s="529"/>
      <c r="T107" s="529"/>
      <c r="U107" s="529"/>
      <c r="V107" s="529"/>
      <c r="W107" s="529"/>
      <c r="X107" s="529"/>
      <c r="Y107" s="529"/>
      <c r="Z107" s="530"/>
      <c r="AA107" s="31"/>
      <c r="AB107" s="31"/>
      <c r="AC107" s="31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32"/>
    </row>
    <row r="108" spans="2:45" ht="42" customHeight="1">
      <c r="B108" s="30" t="str">
        <f t="shared" si="2"/>
        <v>1.95</v>
      </c>
      <c r="C108" s="528" t="s">
        <v>706</v>
      </c>
      <c r="D108" s="529"/>
      <c r="E108" s="529"/>
      <c r="F108" s="529"/>
      <c r="G108" s="529"/>
      <c r="H108" s="529"/>
      <c r="I108" s="529"/>
      <c r="J108" s="529"/>
      <c r="K108" s="529"/>
      <c r="L108" s="529"/>
      <c r="M108" s="529"/>
      <c r="N108" s="529"/>
      <c r="O108" s="529"/>
      <c r="P108" s="529"/>
      <c r="Q108" s="529"/>
      <c r="R108" s="529"/>
      <c r="S108" s="529"/>
      <c r="T108" s="529"/>
      <c r="U108" s="529"/>
      <c r="V108" s="529"/>
      <c r="W108" s="529"/>
      <c r="X108" s="529"/>
      <c r="Y108" s="529"/>
      <c r="Z108" s="530"/>
      <c r="AA108" s="31"/>
      <c r="AB108" s="31"/>
      <c r="AC108" s="31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32"/>
    </row>
    <row r="109" spans="2:45" ht="23.25" customHeight="1">
      <c r="B109" s="30" t="str">
        <f t="shared" si="2"/>
        <v>1.96</v>
      </c>
      <c r="C109" s="528" t="s">
        <v>707</v>
      </c>
      <c r="D109" s="529"/>
      <c r="E109" s="529"/>
      <c r="F109" s="529"/>
      <c r="G109" s="529"/>
      <c r="H109" s="529"/>
      <c r="I109" s="529"/>
      <c r="J109" s="529"/>
      <c r="K109" s="529"/>
      <c r="L109" s="529"/>
      <c r="M109" s="529"/>
      <c r="N109" s="529"/>
      <c r="O109" s="529"/>
      <c r="P109" s="529"/>
      <c r="Q109" s="529"/>
      <c r="R109" s="529"/>
      <c r="S109" s="529"/>
      <c r="T109" s="529"/>
      <c r="U109" s="529"/>
      <c r="V109" s="529"/>
      <c r="W109" s="529"/>
      <c r="X109" s="529"/>
      <c r="Y109" s="529"/>
      <c r="Z109" s="530"/>
      <c r="AA109" s="31"/>
      <c r="AB109" s="31"/>
      <c r="AC109" s="31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32"/>
    </row>
    <row r="110" spans="2:45" ht="48" customHeight="1">
      <c r="B110" s="30" t="str">
        <f t="shared" si="2"/>
        <v>1.97</v>
      </c>
      <c r="C110" s="528" t="s">
        <v>708</v>
      </c>
      <c r="D110" s="529"/>
      <c r="E110" s="529"/>
      <c r="F110" s="529"/>
      <c r="G110" s="529"/>
      <c r="H110" s="529"/>
      <c r="I110" s="529"/>
      <c r="J110" s="529"/>
      <c r="K110" s="529"/>
      <c r="L110" s="529"/>
      <c r="M110" s="529"/>
      <c r="N110" s="529"/>
      <c r="O110" s="529"/>
      <c r="P110" s="529"/>
      <c r="Q110" s="529"/>
      <c r="R110" s="529"/>
      <c r="S110" s="529"/>
      <c r="T110" s="529"/>
      <c r="U110" s="529"/>
      <c r="V110" s="529"/>
      <c r="W110" s="529"/>
      <c r="X110" s="529"/>
      <c r="Y110" s="529"/>
      <c r="Z110" s="530"/>
      <c r="AA110" s="31"/>
      <c r="AB110" s="31"/>
      <c r="AC110" s="31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32"/>
    </row>
    <row r="111" spans="2:45" ht="51" customHeight="1">
      <c r="B111" s="30" t="str">
        <f t="shared" si="2"/>
        <v>1.98</v>
      </c>
      <c r="C111" s="528" t="s">
        <v>709</v>
      </c>
      <c r="D111" s="529"/>
      <c r="E111" s="529"/>
      <c r="F111" s="529"/>
      <c r="G111" s="529"/>
      <c r="H111" s="529"/>
      <c r="I111" s="529"/>
      <c r="J111" s="529"/>
      <c r="K111" s="529"/>
      <c r="L111" s="529"/>
      <c r="M111" s="529"/>
      <c r="N111" s="529"/>
      <c r="O111" s="529"/>
      <c r="P111" s="529"/>
      <c r="Q111" s="529"/>
      <c r="R111" s="529"/>
      <c r="S111" s="529"/>
      <c r="T111" s="529"/>
      <c r="U111" s="529"/>
      <c r="V111" s="529"/>
      <c r="W111" s="529"/>
      <c r="X111" s="529"/>
      <c r="Y111" s="529"/>
      <c r="Z111" s="530"/>
      <c r="AA111" s="31"/>
      <c r="AB111" s="31"/>
      <c r="AC111" s="31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32"/>
    </row>
    <row r="112" spans="2:45" ht="23.25" customHeight="1">
      <c r="B112" s="30" t="str">
        <f t="shared" si="2"/>
        <v>1.99</v>
      </c>
      <c r="C112" s="528" t="s">
        <v>710</v>
      </c>
      <c r="D112" s="529"/>
      <c r="E112" s="529"/>
      <c r="F112" s="529"/>
      <c r="G112" s="529"/>
      <c r="H112" s="529"/>
      <c r="I112" s="529"/>
      <c r="J112" s="529"/>
      <c r="K112" s="529"/>
      <c r="L112" s="529"/>
      <c r="M112" s="529"/>
      <c r="N112" s="529"/>
      <c r="O112" s="529"/>
      <c r="P112" s="529"/>
      <c r="Q112" s="529"/>
      <c r="R112" s="529"/>
      <c r="S112" s="529"/>
      <c r="T112" s="529"/>
      <c r="U112" s="529"/>
      <c r="V112" s="529"/>
      <c r="W112" s="529"/>
      <c r="X112" s="529"/>
      <c r="Y112" s="529"/>
      <c r="Z112" s="530"/>
      <c r="AA112" s="31"/>
      <c r="AB112" s="31"/>
      <c r="AC112" s="31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32"/>
    </row>
    <row r="113" spans="2:45" ht="23.25" customHeight="1">
      <c r="B113" s="30" t="str">
        <f t="shared" si="2"/>
        <v>1.100</v>
      </c>
      <c r="C113" s="528" t="s">
        <v>711</v>
      </c>
      <c r="D113" s="529"/>
      <c r="E113" s="529"/>
      <c r="F113" s="529"/>
      <c r="G113" s="529"/>
      <c r="H113" s="529"/>
      <c r="I113" s="529"/>
      <c r="J113" s="529"/>
      <c r="K113" s="529"/>
      <c r="L113" s="529"/>
      <c r="M113" s="529"/>
      <c r="N113" s="529"/>
      <c r="O113" s="529"/>
      <c r="P113" s="529"/>
      <c r="Q113" s="529"/>
      <c r="R113" s="529"/>
      <c r="S113" s="529"/>
      <c r="T113" s="529"/>
      <c r="U113" s="529"/>
      <c r="V113" s="529"/>
      <c r="W113" s="529"/>
      <c r="X113" s="529"/>
      <c r="Y113" s="529"/>
      <c r="Z113" s="530"/>
      <c r="AA113" s="31"/>
      <c r="AB113" s="31"/>
      <c r="AC113" s="31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32"/>
    </row>
    <row r="114" spans="2:45" ht="23.25" customHeight="1">
      <c r="B114" s="30" t="str">
        <f>$B$12&amp;"."&amp;RIGHT(B113,3)+1</f>
        <v>1.101</v>
      </c>
      <c r="C114" s="528" t="s">
        <v>712</v>
      </c>
      <c r="D114" s="529"/>
      <c r="E114" s="529"/>
      <c r="F114" s="529"/>
      <c r="G114" s="529"/>
      <c r="H114" s="529"/>
      <c r="I114" s="529"/>
      <c r="J114" s="529"/>
      <c r="K114" s="529"/>
      <c r="L114" s="529"/>
      <c r="M114" s="529"/>
      <c r="N114" s="529"/>
      <c r="O114" s="529"/>
      <c r="P114" s="529"/>
      <c r="Q114" s="529"/>
      <c r="R114" s="529"/>
      <c r="S114" s="529"/>
      <c r="T114" s="529"/>
      <c r="U114" s="529"/>
      <c r="V114" s="529"/>
      <c r="W114" s="529"/>
      <c r="X114" s="529"/>
      <c r="Y114" s="529"/>
      <c r="Z114" s="530"/>
      <c r="AA114" s="31"/>
      <c r="AB114" s="31"/>
      <c r="AC114" s="31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32"/>
    </row>
    <row r="115" spans="2:45" ht="23.25" customHeight="1">
      <c r="B115" s="30" t="str">
        <f>$B$12&amp;"."&amp;RIGHT(B114,3)+1</f>
        <v>1.102</v>
      </c>
      <c r="C115" s="528" t="s">
        <v>713</v>
      </c>
      <c r="D115" s="529"/>
      <c r="E115" s="529"/>
      <c r="F115" s="529"/>
      <c r="G115" s="529"/>
      <c r="H115" s="529"/>
      <c r="I115" s="529"/>
      <c r="J115" s="529"/>
      <c r="K115" s="529"/>
      <c r="L115" s="529"/>
      <c r="M115" s="529"/>
      <c r="N115" s="529"/>
      <c r="O115" s="529"/>
      <c r="P115" s="529"/>
      <c r="Q115" s="529"/>
      <c r="R115" s="529"/>
      <c r="S115" s="529"/>
      <c r="T115" s="529"/>
      <c r="U115" s="529"/>
      <c r="V115" s="529"/>
      <c r="W115" s="529"/>
      <c r="X115" s="529"/>
      <c r="Y115" s="529"/>
      <c r="Z115" s="530"/>
      <c r="AA115" s="31"/>
      <c r="AB115" s="31"/>
      <c r="AC115" s="31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32"/>
    </row>
    <row r="116" spans="2:45" ht="23.25" customHeight="1">
      <c r="B116" s="30" t="str">
        <f>$B$12&amp;"."&amp;RIGHT(B115,3)+1</f>
        <v>1.103</v>
      </c>
      <c r="C116" s="528" t="s">
        <v>714</v>
      </c>
      <c r="D116" s="529"/>
      <c r="E116" s="529"/>
      <c r="F116" s="529"/>
      <c r="G116" s="529"/>
      <c r="H116" s="529"/>
      <c r="I116" s="529"/>
      <c r="J116" s="529"/>
      <c r="K116" s="529"/>
      <c r="L116" s="529"/>
      <c r="M116" s="529"/>
      <c r="N116" s="529"/>
      <c r="O116" s="529"/>
      <c r="P116" s="529"/>
      <c r="Q116" s="529"/>
      <c r="R116" s="529"/>
      <c r="S116" s="529"/>
      <c r="T116" s="529"/>
      <c r="U116" s="529"/>
      <c r="V116" s="529"/>
      <c r="W116" s="529"/>
      <c r="X116" s="529"/>
      <c r="Y116" s="529"/>
      <c r="Z116" s="530"/>
      <c r="AA116" s="31"/>
      <c r="AB116" s="31"/>
      <c r="AC116" s="31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32"/>
    </row>
    <row r="117" spans="2:45" ht="28.5" customHeight="1">
      <c r="B117" s="60" t="str">
        <f>$B$12&amp;"."&amp;RIGHT(B116,3)+1</f>
        <v>1.104</v>
      </c>
      <c r="C117" s="554" t="s">
        <v>715</v>
      </c>
      <c r="D117" s="555"/>
      <c r="E117" s="555"/>
      <c r="F117" s="555"/>
      <c r="G117" s="555"/>
      <c r="H117" s="555"/>
      <c r="I117" s="555"/>
      <c r="J117" s="555"/>
      <c r="K117" s="555"/>
      <c r="L117" s="555"/>
      <c r="M117" s="555"/>
      <c r="N117" s="555"/>
      <c r="O117" s="555"/>
      <c r="P117" s="555"/>
      <c r="Q117" s="555"/>
      <c r="R117" s="555"/>
      <c r="S117" s="555"/>
      <c r="T117" s="555"/>
      <c r="U117" s="555"/>
      <c r="V117" s="555"/>
      <c r="W117" s="555"/>
      <c r="X117" s="555"/>
      <c r="Y117" s="555"/>
      <c r="Z117" s="556"/>
      <c r="AA117" s="57"/>
      <c r="AB117" s="57"/>
      <c r="AC117" s="57"/>
      <c r="AD117" s="58"/>
      <c r="AE117" s="58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9"/>
    </row>
    <row r="118" spans="2:45" ht="23.25" customHeight="1">
      <c r="B118" s="34">
        <v>2</v>
      </c>
      <c r="C118" s="24" t="s">
        <v>716</v>
      </c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33" t="s">
        <v>608</v>
      </c>
      <c r="AB118" s="33" t="s">
        <v>609</v>
      </c>
      <c r="AC118" s="33" t="s">
        <v>42</v>
      </c>
      <c r="AD118" s="557" t="s">
        <v>610</v>
      </c>
      <c r="AE118" s="558"/>
      <c r="AF118" s="558"/>
      <c r="AG118" s="558"/>
      <c r="AH118" s="558"/>
      <c r="AI118" s="558"/>
      <c r="AJ118" s="558"/>
      <c r="AK118" s="558"/>
      <c r="AL118" s="558"/>
      <c r="AM118" s="558"/>
      <c r="AN118" s="558"/>
      <c r="AO118" s="558"/>
      <c r="AP118" s="558"/>
      <c r="AQ118" s="558"/>
      <c r="AR118" s="558"/>
      <c r="AS118" s="559"/>
    </row>
    <row r="119" spans="2:45" ht="159" customHeight="1">
      <c r="B119" s="26" t="str">
        <f>$B$118&amp;"."&amp;"01"</f>
        <v>2.01</v>
      </c>
      <c r="C119" s="528" t="s">
        <v>717</v>
      </c>
      <c r="D119" s="529"/>
      <c r="E119" s="529"/>
      <c r="F119" s="529"/>
      <c r="G119" s="529"/>
      <c r="H119" s="529"/>
      <c r="I119" s="529"/>
      <c r="J119" s="529"/>
      <c r="K119" s="529"/>
      <c r="L119" s="529"/>
      <c r="M119" s="529"/>
      <c r="N119" s="529"/>
      <c r="O119" s="529"/>
      <c r="P119" s="529"/>
      <c r="Q119" s="529"/>
      <c r="R119" s="529"/>
      <c r="S119" s="529"/>
      <c r="T119" s="529"/>
      <c r="U119" s="529"/>
      <c r="V119" s="529"/>
      <c r="W119" s="529"/>
      <c r="X119" s="529"/>
      <c r="Y119" s="529"/>
      <c r="Z119" s="530"/>
      <c r="AA119" s="31"/>
      <c r="AB119" s="31"/>
      <c r="AC119" s="31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32"/>
    </row>
    <row r="120" spans="2:45" ht="69.75" customHeight="1">
      <c r="B120" s="30" t="str">
        <f>$B$118&amp;"."&amp;"0"&amp;RIGHT(B119,2)+1</f>
        <v>2.02</v>
      </c>
      <c r="C120" s="528" t="s">
        <v>718</v>
      </c>
      <c r="D120" s="529"/>
      <c r="E120" s="529"/>
      <c r="F120" s="529"/>
      <c r="G120" s="529"/>
      <c r="H120" s="529"/>
      <c r="I120" s="529"/>
      <c r="J120" s="529"/>
      <c r="K120" s="529"/>
      <c r="L120" s="529"/>
      <c r="M120" s="529"/>
      <c r="N120" s="529"/>
      <c r="O120" s="529"/>
      <c r="P120" s="529"/>
      <c r="Q120" s="529"/>
      <c r="R120" s="529"/>
      <c r="S120" s="529"/>
      <c r="T120" s="529"/>
      <c r="U120" s="529"/>
      <c r="V120" s="529"/>
      <c r="W120" s="529"/>
      <c r="X120" s="529"/>
      <c r="Y120" s="529"/>
      <c r="Z120" s="530"/>
      <c r="AA120" s="31"/>
      <c r="AB120" s="31"/>
      <c r="AC120" s="31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32"/>
    </row>
    <row r="121" spans="2:45" ht="53.25" customHeight="1">
      <c r="B121" s="30" t="str">
        <f>$B$118&amp;"."&amp;"0"&amp;RIGHT(B120,2)+1</f>
        <v>2.03</v>
      </c>
      <c r="C121" s="528" t="s">
        <v>719</v>
      </c>
      <c r="D121" s="529"/>
      <c r="E121" s="529"/>
      <c r="F121" s="529"/>
      <c r="G121" s="529"/>
      <c r="H121" s="529"/>
      <c r="I121" s="529"/>
      <c r="J121" s="529"/>
      <c r="K121" s="529"/>
      <c r="L121" s="529"/>
      <c r="M121" s="529"/>
      <c r="N121" s="529"/>
      <c r="O121" s="529"/>
      <c r="P121" s="529"/>
      <c r="Q121" s="529"/>
      <c r="R121" s="529"/>
      <c r="S121" s="529"/>
      <c r="T121" s="529"/>
      <c r="U121" s="529"/>
      <c r="V121" s="529"/>
      <c r="W121" s="529"/>
      <c r="X121" s="529"/>
      <c r="Y121" s="529"/>
      <c r="Z121" s="530"/>
      <c r="AA121" s="31"/>
      <c r="AB121" s="31"/>
      <c r="AC121" s="31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32"/>
    </row>
    <row r="122" spans="2:45" ht="55.5" customHeight="1">
      <c r="B122" s="30" t="str">
        <f>$B$118&amp;"."&amp;"0"&amp;RIGHT(B121,2)+1</f>
        <v>2.04</v>
      </c>
      <c r="C122" s="528" t="s">
        <v>720</v>
      </c>
      <c r="D122" s="529"/>
      <c r="E122" s="529"/>
      <c r="F122" s="529"/>
      <c r="G122" s="529"/>
      <c r="H122" s="529"/>
      <c r="I122" s="529"/>
      <c r="J122" s="529"/>
      <c r="K122" s="529"/>
      <c r="L122" s="529"/>
      <c r="M122" s="529"/>
      <c r="N122" s="529"/>
      <c r="O122" s="529"/>
      <c r="P122" s="529"/>
      <c r="Q122" s="529"/>
      <c r="R122" s="529"/>
      <c r="S122" s="529"/>
      <c r="T122" s="529"/>
      <c r="U122" s="529"/>
      <c r="V122" s="529"/>
      <c r="W122" s="529"/>
      <c r="X122" s="529"/>
      <c r="Y122" s="529"/>
      <c r="Z122" s="530"/>
      <c r="AA122" s="31"/>
      <c r="AB122" s="31"/>
      <c r="AC122" s="31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32"/>
    </row>
    <row r="123" spans="2:45" ht="56.25" customHeight="1">
      <c r="B123" s="60" t="str">
        <f>$B$118&amp;"."&amp;"0"&amp;RIGHT(B122,2)+1</f>
        <v>2.05</v>
      </c>
      <c r="C123" s="554" t="s">
        <v>721</v>
      </c>
      <c r="D123" s="555"/>
      <c r="E123" s="555"/>
      <c r="F123" s="555"/>
      <c r="G123" s="555"/>
      <c r="H123" s="555"/>
      <c r="I123" s="555"/>
      <c r="J123" s="555"/>
      <c r="K123" s="555"/>
      <c r="L123" s="555"/>
      <c r="M123" s="555"/>
      <c r="N123" s="555"/>
      <c r="O123" s="555"/>
      <c r="P123" s="555"/>
      <c r="Q123" s="555"/>
      <c r="R123" s="555"/>
      <c r="S123" s="555"/>
      <c r="T123" s="555"/>
      <c r="U123" s="555"/>
      <c r="V123" s="555"/>
      <c r="W123" s="555"/>
      <c r="X123" s="555"/>
      <c r="Y123" s="555"/>
      <c r="Z123" s="556"/>
      <c r="AA123" s="57"/>
      <c r="AB123" s="57"/>
      <c r="AC123" s="57"/>
      <c r="AD123" s="58"/>
      <c r="AE123" s="58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9"/>
    </row>
    <row r="124" spans="2:45" ht="23.25" customHeight="1"/>
    <row r="125" spans="2:45" ht="23.25" customHeight="1"/>
    <row r="126" spans="2:45" ht="48" customHeight="1"/>
    <row r="127" spans="2:45" ht="23.25" customHeight="1"/>
    <row r="128" spans="2:45" ht="48" customHeight="1" thickBot="1"/>
    <row r="129" spans="2:45" ht="23.25" customHeight="1">
      <c r="B129" s="542" t="s">
        <v>722</v>
      </c>
      <c r="C129" s="543"/>
      <c r="D129" s="543"/>
      <c r="E129" s="543"/>
      <c r="F129" s="543"/>
      <c r="G129" s="544"/>
      <c r="H129" s="35" t="s">
        <v>723</v>
      </c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7"/>
    </row>
    <row r="130" spans="2:45" ht="23.25" customHeight="1">
      <c r="B130" s="38" t="s">
        <v>724</v>
      </c>
      <c r="C130" s="39"/>
      <c r="D130" s="39"/>
      <c r="E130" s="39"/>
      <c r="F130" s="40"/>
      <c r="G130" s="40"/>
      <c r="H130" s="41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3"/>
    </row>
    <row r="131" spans="2:45" ht="23.25" customHeight="1">
      <c r="B131" s="38" t="s">
        <v>725</v>
      </c>
      <c r="C131" s="39"/>
      <c r="D131" s="39"/>
      <c r="E131" s="39"/>
      <c r="F131" s="40"/>
      <c r="G131" s="40"/>
      <c r="H131" s="545"/>
      <c r="I131" s="546"/>
      <c r="J131" s="546"/>
      <c r="K131" s="546"/>
      <c r="L131" s="546"/>
      <c r="M131" s="546"/>
      <c r="N131" s="546"/>
      <c r="O131" s="546"/>
      <c r="P131" s="546"/>
      <c r="Q131" s="546"/>
      <c r="R131" s="546"/>
      <c r="S131" s="546"/>
      <c r="T131" s="546"/>
      <c r="U131" s="546"/>
      <c r="V131" s="546"/>
      <c r="W131" s="546"/>
      <c r="X131" s="546"/>
      <c r="Y131" s="546"/>
      <c r="Z131" s="546"/>
      <c r="AA131" s="546"/>
      <c r="AB131" s="546"/>
      <c r="AC131" s="546"/>
      <c r="AD131" s="546"/>
      <c r="AE131" s="546"/>
      <c r="AF131" s="546"/>
      <c r="AG131" s="546"/>
      <c r="AH131" s="546"/>
      <c r="AI131" s="546"/>
      <c r="AJ131" s="546"/>
      <c r="AK131" s="546"/>
      <c r="AL131" s="546"/>
      <c r="AM131" s="546"/>
      <c r="AN131" s="546"/>
      <c r="AO131" s="546"/>
      <c r="AP131" s="546"/>
      <c r="AQ131" s="546"/>
      <c r="AR131" s="546"/>
      <c r="AS131" s="547"/>
    </row>
    <row r="132" spans="2:45" ht="23.45">
      <c r="B132" s="551" t="s">
        <v>726</v>
      </c>
      <c r="C132" s="552"/>
      <c r="D132" s="552"/>
      <c r="E132" s="552"/>
      <c r="F132" s="553"/>
      <c r="G132" s="553"/>
      <c r="H132" s="548"/>
      <c r="I132" s="549"/>
      <c r="J132" s="549"/>
      <c r="K132" s="549"/>
      <c r="L132" s="549"/>
      <c r="M132" s="549"/>
      <c r="N132" s="549"/>
      <c r="O132" s="549"/>
      <c r="P132" s="549"/>
      <c r="Q132" s="549"/>
      <c r="R132" s="549"/>
      <c r="S132" s="549"/>
      <c r="T132" s="549"/>
      <c r="U132" s="549"/>
      <c r="V132" s="549"/>
      <c r="W132" s="549"/>
      <c r="X132" s="549"/>
      <c r="Y132" s="549"/>
      <c r="Z132" s="549"/>
      <c r="AA132" s="549"/>
      <c r="AB132" s="549"/>
      <c r="AC132" s="549"/>
      <c r="AD132" s="549"/>
      <c r="AE132" s="549"/>
      <c r="AF132" s="549"/>
      <c r="AG132" s="549"/>
      <c r="AH132" s="549"/>
      <c r="AI132" s="549"/>
      <c r="AJ132" s="549"/>
      <c r="AK132" s="549"/>
      <c r="AL132" s="549"/>
      <c r="AM132" s="549"/>
      <c r="AN132" s="549"/>
      <c r="AO132" s="549"/>
      <c r="AP132" s="549"/>
      <c r="AQ132" s="549"/>
      <c r="AR132" s="549"/>
      <c r="AS132" s="550"/>
    </row>
    <row r="133" spans="2:45" ht="23.25" customHeight="1">
      <c r="B133" s="531" t="s">
        <v>727</v>
      </c>
      <c r="C133" s="532"/>
      <c r="D133" s="532"/>
      <c r="E133" s="532"/>
      <c r="F133" s="532"/>
      <c r="G133" s="532"/>
      <c r="H133" s="532"/>
      <c r="I133" s="532"/>
      <c r="J133" s="532"/>
      <c r="K133" s="532"/>
      <c r="L133" s="532"/>
      <c r="M133" s="532"/>
      <c r="N133" s="532"/>
      <c r="O133" s="532"/>
      <c r="P133" s="532"/>
      <c r="Q133" s="532"/>
      <c r="R133" s="533"/>
      <c r="S133" s="534" t="s">
        <v>728</v>
      </c>
      <c r="T133" s="535"/>
      <c r="U133" s="535"/>
      <c r="V133" s="535"/>
      <c r="W133" s="535"/>
      <c r="X133" s="535"/>
      <c r="Y133" s="535"/>
      <c r="Z133" s="535"/>
      <c r="AA133" s="535"/>
      <c r="AB133" s="535"/>
      <c r="AC133" s="535"/>
      <c r="AD133" s="535"/>
      <c r="AE133" s="535"/>
      <c r="AF133" s="535"/>
      <c r="AG133" s="535"/>
      <c r="AH133" s="535"/>
      <c r="AI133" s="535"/>
      <c r="AJ133" s="535"/>
      <c r="AK133" s="535"/>
      <c r="AL133" s="535"/>
      <c r="AM133" s="535"/>
      <c r="AN133" s="535"/>
      <c r="AO133" s="535"/>
      <c r="AP133" s="535"/>
      <c r="AQ133" s="535"/>
      <c r="AR133" s="535"/>
      <c r="AS133" s="536"/>
    </row>
    <row r="134" spans="2:45" ht="23.45"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6"/>
      <c r="S134" s="45"/>
      <c r="T134" s="45"/>
      <c r="U134" s="45"/>
      <c r="V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7"/>
    </row>
    <row r="135" spans="2:45" ht="24" thickBot="1">
      <c r="B135" s="537" t="s">
        <v>729</v>
      </c>
      <c r="C135" s="538"/>
      <c r="D135" s="538"/>
      <c r="E135" s="538"/>
      <c r="F135" s="538"/>
      <c r="G135" s="538"/>
      <c r="H135" s="538"/>
      <c r="I135" s="538"/>
      <c r="J135" s="538"/>
      <c r="K135" s="538"/>
      <c r="L135" s="538"/>
      <c r="M135" s="538"/>
      <c r="N135" s="538"/>
      <c r="O135" s="538"/>
      <c r="P135" s="538"/>
      <c r="Q135" s="538"/>
      <c r="R135" s="539"/>
      <c r="S135" s="540" t="s">
        <v>729</v>
      </c>
      <c r="T135" s="538"/>
      <c r="U135" s="538"/>
      <c r="V135" s="538"/>
      <c r="W135" s="538"/>
      <c r="X135" s="538"/>
      <c r="Y135" s="538"/>
      <c r="Z135" s="538"/>
      <c r="AA135" s="538"/>
      <c r="AB135" s="538"/>
      <c r="AC135" s="538"/>
      <c r="AD135" s="538"/>
      <c r="AE135" s="538"/>
      <c r="AF135" s="538"/>
      <c r="AG135" s="538"/>
      <c r="AH135" s="538"/>
      <c r="AI135" s="538"/>
      <c r="AJ135" s="538"/>
      <c r="AK135" s="538"/>
      <c r="AL135" s="538"/>
      <c r="AM135" s="538"/>
      <c r="AN135" s="538"/>
      <c r="AO135" s="538"/>
      <c r="AP135" s="538"/>
      <c r="AQ135" s="538"/>
      <c r="AR135" s="538"/>
      <c r="AS135" s="541"/>
    </row>
    <row r="136" spans="2:45" ht="12.95" thickTop="1"/>
  </sheetData>
  <mergeCells count="135">
    <mergeCell ref="C15:Z15"/>
    <mergeCell ref="C113:Z113"/>
    <mergeCell ref="C116:Z116"/>
    <mergeCell ref="C16:Z16"/>
    <mergeCell ref="C19:Z19"/>
    <mergeCell ref="C20:Z20"/>
    <mergeCell ref="C21:Z21"/>
    <mergeCell ref="C22:Z22"/>
    <mergeCell ref="C23:Z23"/>
    <mergeCell ref="C36:Z36"/>
    <mergeCell ref="C91:Z91"/>
    <mergeCell ref="C84:Z84"/>
    <mergeCell ref="C85:Z85"/>
    <mergeCell ref="C38:Z38"/>
    <mergeCell ref="C39:Z39"/>
    <mergeCell ref="C40:Z40"/>
    <mergeCell ref="C46:Z46"/>
    <mergeCell ref="C47:Z47"/>
    <mergeCell ref="C49:Z49"/>
    <mergeCell ref="C50:Z50"/>
    <mergeCell ref="C94:Z94"/>
    <mergeCell ref="C96:Z96"/>
    <mergeCell ref="C97:Z97"/>
    <mergeCell ref="C98:Z98"/>
    <mergeCell ref="P2:AD3"/>
    <mergeCell ref="AE2:AM3"/>
    <mergeCell ref="B4:AS4"/>
    <mergeCell ref="J6:N6"/>
    <mergeCell ref="U6:AC6"/>
    <mergeCell ref="AJ6:AS6"/>
    <mergeCell ref="B7:N7"/>
    <mergeCell ref="O7:AC7"/>
    <mergeCell ref="AD7:AS7"/>
    <mergeCell ref="B8:AS8"/>
    <mergeCell ref="B9:Q9"/>
    <mergeCell ref="R9:AL9"/>
    <mergeCell ref="AM9:AS9"/>
    <mergeCell ref="B10:Q10"/>
    <mergeCell ref="R10:AS10"/>
    <mergeCell ref="B11:G11"/>
    <mergeCell ref="AD12:AS12"/>
    <mergeCell ref="C13:Z13"/>
    <mergeCell ref="C14:Z14"/>
    <mergeCell ref="C17:Z17"/>
    <mergeCell ref="C18:Z18"/>
    <mergeCell ref="C24:Z24"/>
    <mergeCell ref="C25:Z25"/>
    <mergeCell ref="C26:Z26"/>
    <mergeCell ref="C27:Z27"/>
    <mergeCell ref="C83:Z83"/>
    <mergeCell ref="C82:Z82"/>
    <mergeCell ref="C41:Z41"/>
    <mergeCell ref="C43:Z43"/>
    <mergeCell ref="C48:Z48"/>
    <mergeCell ref="C35:Z35"/>
    <mergeCell ref="C37:Z37"/>
    <mergeCell ref="C51:Z51"/>
    <mergeCell ref="C42:Z42"/>
    <mergeCell ref="C67:Z67"/>
    <mergeCell ref="C33:Z33"/>
    <mergeCell ref="C34:Z34"/>
    <mergeCell ref="C28:Z28"/>
    <mergeCell ref="C29:Z29"/>
    <mergeCell ref="C30:Z30"/>
    <mergeCell ref="C31:Z31"/>
    <mergeCell ref="C32:Z32"/>
    <mergeCell ref="AD118:AS118"/>
    <mergeCell ref="C102:Z102"/>
    <mergeCell ref="C95:Z95"/>
    <mergeCell ref="C103:Z103"/>
    <mergeCell ref="C104:Z104"/>
    <mergeCell ref="C105:Z105"/>
    <mergeCell ref="C106:Z106"/>
    <mergeCell ref="C100:Z100"/>
    <mergeCell ref="C101:Z101"/>
    <mergeCell ref="C107:Z107"/>
    <mergeCell ref="C117:Z117"/>
    <mergeCell ref="C110:Z110"/>
    <mergeCell ref="B133:R133"/>
    <mergeCell ref="S133:AS133"/>
    <mergeCell ref="B135:R135"/>
    <mergeCell ref="S135:AS135"/>
    <mergeCell ref="B129:G129"/>
    <mergeCell ref="H131:AS132"/>
    <mergeCell ref="B132:G132"/>
    <mergeCell ref="C119:Z119"/>
    <mergeCell ref="C120:Z120"/>
    <mergeCell ref="C121:Z121"/>
    <mergeCell ref="C122:Z122"/>
    <mergeCell ref="C123:Z123"/>
    <mergeCell ref="C44:Z44"/>
    <mergeCell ref="C45:Z45"/>
    <mergeCell ref="C70:Z70"/>
    <mergeCell ref="C71:Z71"/>
    <mergeCell ref="C108:Z108"/>
    <mergeCell ref="C109:Z109"/>
    <mergeCell ref="C92:Z92"/>
    <mergeCell ref="C93:Z93"/>
    <mergeCell ref="C66:Z66"/>
    <mergeCell ref="C80:Z80"/>
    <mergeCell ref="C81:Z81"/>
    <mergeCell ref="C76:Z76"/>
    <mergeCell ref="C77:Z77"/>
    <mergeCell ref="C58:Z58"/>
    <mergeCell ref="C59:Z59"/>
    <mergeCell ref="C72:Z72"/>
    <mergeCell ref="C73:Z73"/>
    <mergeCell ref="C60:Z60"/>
    <mergeCell ref="C61:Z61"/>
    <mergeCell ref="C62:Z62"/>
    <mergeCell ref="C63:Z63"/>
    <mergeCell ref="C64:Z64"/>
    <mergeCell ref="C65:Z65"/>
    <mergeCell ref="C52:Z52"/>
    <mergeCell ref="C53:Z53"/>
    <mergeCell ref="C54:Z54"/>
    <mergeCell ref="C55:Z55"/>
    <mergeCell ref="C56:Z56"/>
    <mergeCell ref="C57:Z57"/>
    <mergeCell ref="C115:Z115"/>
    <mergeCell ref="C114:Z114"/>
    <mergeCell ref="C78:Z78"/>
    <mergeCell ref="C79:Z79"/>
    <mergeCell ref="C68:Z68"/>
    <mergeCell ref="C69:Z69"/>
    <mergeCell ref="C74:Z74"/>
    <mergeCell ref="C75:Z75"/>
    <mergeCell ref="C111:Z111"/>
    <mergeCell ref="C112:Z112"/>
    <mergeCell ref="C99:Z99"/>
    <mergeCell ref="C86:Z86"/>
    <mergeCell ref="C87:Z87"/>
    <mergeCell ref="C88:Z88"/>
    <mergeCell ref="C89:Z89"/>
    <mergeCell ref="C90:Z90"/>
  </mergeCells>
  <pageMargins left="0.511811024" right="0.511811024" top="0.78740157499999996" bottom="0.78740157499999996" header="0.31496062000000002" footer="0.31496062000000002"/>
  <pageSetup paperSize="9" scale="2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173C27A6214B46B730E4D41A3DF0DB" ma:contentTypeVersion="15" ma:contentTypeDescription="Crie um novo documento." ma:contentTypeScope="" ma:versionID="e0f39f70c2ad215439ee93d8fbab10f8">
  <xsd:schema xmlns:xsd="http://www.w3.org/2001/XMLSchema" xmlns:xs="http://www.w3.org/2001/XMLSchema" xmlns:p="http://schemas.microsoft.com/office/2006/metadata/properties" xmlns:ns1="http://schemas.microsoft.com/sharepoint/v3" xmlns:ns2="5e05aac6-3bc9-4509-9b1f-237d5e7226f1" xmlns:ns3="682c4c0a-a052-4e39-b7f2-3279696b1361" targetNamespace="http://schemas.microsoft.com/office/2006/metadata/properties" ma:root="true" ma:fieldsID="7e3794eb6415d2cfb67927ea49a3f5a3" ns1:_="" ns2:_="" ns3:_="">
    <xsd:import namespace="http://schemas.microsoft.com/sharepoint/v3"/>
    <xsd:import namespace="5e05aac6-3bc9-4509-9b1f-237d5e7226f1"/>
    <xsd:import namespace="682c4c0a-a052-4e39-b7f2-3279696b13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5aac6-3bc9-4509-9b1f-237d5e722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2c4c0a-a052-4e39-b7f2-3279696b136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9530b2-c5fd-4e0e-9082-3d64db77f567}" ma:internalName="TaxCatchAll" ma:showField="CatchAllData" ma:web="682c4c0a-a052-4e39-b7f2-3279696b13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2c4c0a-a052-4e39-b7f2-3279696b1361" xsi:nil="true"/>
    <lcf76f155ced4ddcb4097134ff3c332f xmlns="5e05aac6-3bc9-4509-9b1f-237d5e7226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7EFED5-95DA-48EA-B8A5-3C26594B1D57}"/>
</file>

<file path=customXml/itemProps2.xml><?xml version="1.0" encoding="utf-8"?>
<ds:datastoreItem xmlns:ds="http://schemas.openxmlformats.org/officeDocument/2006/customXml" ds:itemID="{E80C4C98-A46D-4C9C-80DA-2EDDB19E2B2C}"/>
</file>

<file path=customXml/itemProps3.xml><?xml version="1.0" encoding="utf-8"?>
<ds:datastoreItem xmlns:ds="http://schemas.openxmlformats.org/officeDocument/2006/customXml" ds:itemID="{297071FB-FF74-499F-AD09-3756AE947F52}"/>
</file>

<file path=docMetadata/LabelInfo.xml><?xml version="1.0" encoding="utf-8"?>
<clbl:labelList xmlns:clbl="http://schemas.microsoft.com/office/2020/mipLabelMetadata">
  <clbl:label id="{340ed6a7-0f03-43d9-901d-02d4a7e408aa}" enabled="1" method="Privileged" siteId="{7893571b-6c2c-4cef-b4da-7d4b266a062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VALE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01945238</dc:creator>
  <cp:keywords/>
  <dc:description/>
  <cp:lastModifiedBy/>
  <cp:revision/>
  <dcterms:created xsi:type="dcterms:W3CDTF">2011-06-24T15:47:25Z</dcterms:created>
  <dcterms:modified xsi:type="dcterms:W3CDTF">2026-03-31T11:30:09Z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_UnifiedCompliancePolicyUIAction">
    <vt:lpwstr/>
  </property>
  <property fmtid="{D5CDD505-2E9C-101B-9397-08002B2CF9AE}" pid="3" name="_ip_UnifiedCompliancePolicyProperties">
    <vt:lpwstr/>
  </property>
  <property fmtid="{D5CDD505-2E9C-101B-9397-08002B2CF9AE}" pid="4" name="lcf76f155ced4ddcb4097134ff3c332f">
    <vt:lpwstr/>
  </property>
  <property fmtid="{D5CDD505-2E9C-101B-9397-08002B2CF9AE}" pid="5" name="ContentTypeId">
    <vt:lpwstr>0x01010029173C27A6214B46B730E4D41A3DF0DB</vt:lpwstr>
  </property>
  <property fmtid="{D5CDD505-2E9C-101B-9397-08002B2CF9AE}" pid="6" name="MediaServiceImageTags">
    <vt:lpwstr/>
  </property>
</Properties>
</file>